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tjennings\Desktop\Wireless Posting Docs\Posted Documents\"/>
    </mc:Choice>
  </mc:AlternateContent>
  <bookViews>
    <workbookView xWindow="0" yWindow="0" windowWidth="23040" windowHeight="8610" tabRatio="810" activeTab="3"/>
  </bookViews>
  <sheets>
    <sheet name="Award Category 1" sheetId="28" r:id="rId1"/>
    <sheet name="Award Category 2" sheetId="42" r:id="rId2"/>
    <sheet name="Award Category 3-A through  (2" sheetId="46" r:id="rId3"/>
    <sheet name="Award Category 3-D through 3-N" sheetId="47" r:id="rId4"/>
    <sheet name="Award Category 4" sheetId="44" r:id="rId5"/>
  </sheets>
  <calcPr calcId="162913"/>
</workbook>
</file>

<file path=xl/calcChain.xml><?xml version="1.0" encoding="utf-8"?>
<calcChain xmlns="http://schemas.openxmlformats.org/spreadsheetml/2006/main">
  <c r="H65" i="47" l="1"/>
  <c r="I50" i="47"/>
  <c r="H50" i="47"/>
  <c r="L49" i="47"/>
  <c r="K49" i="47"/>
  <c r="L47" i="47"/>
  <c r="K47" i="47"/>
  <c r="L45" i="47"/>
  <c r="K45" i="47"/>
  <c r="L43" i="47"/>
  <c r="K43" i="47"/>
  <c r="L41" i="47"/>
  <c r="K41" i="47"/>
  <c r="L39" i="47"/>
  <c r="L50" i="47" s="1"/>
  <c r="K39" i="47"/>
  <c r="K50" i="47" s="1"/>
  <c r="K36" i="47"/>
  <c r="I36" i="47"/>
  <c r="H36" i="47"/>
  <c r="L35" i="47"/>
  <c r="K35" i="47"/>
  <c r="L33" i="47"/>
  <c r="K33" i="47"/>
  <c r="L32" i="47"/>
  <c r="K32" i="47"/>
  <c r="L30" i="47"/>
  <c r="K30" i="47"/>
  <c r="K51" i="47" l="1"/>
  <c r="J33" i="47"/>
  <c r="J41" i="47"/>
  <c r="J45" i="47"/>
  <c r="J49" i="47"/>
  <c r="L36" i="47"/>
  <c r="L51" i="47" s="1"/>
  <c r="K54" i="47" s="1"/>
  <c r="J63" i="47" l="1"/>
  <c r="M54" i="47"/>
  <c r="L54" i="47"/>
  <c r="K59" i="47"/>
  <c r="J54" i="47"/>
  <c r="J43" i="47"/>
  <c r="J32" i="47"/>
  <c r="I63" i="47"/>
  <c r="J47" i="47"/>
  <c r="J39" i="47"/>
  <c r="J50" i="47" s="1"/>
  <c r="J35" i="47"/>
  <c r="J30" i="47"/>
  <c r="J36" i="47" s="1"/>
  <c r="J51" i="47" s="1"/>
  <c r="I65" i="47" l="1"/>
  <c r="I64" i="47"/>
  <c r="L59" i="47"/>
  <c r="J64" i="47" s="1"/>
  <c r="J65" i="47"/>
  <c r="L56" i="28" l="1"/>
  <c r="K56" i="28"/>
  <c r="J56" i="28"/>
  <c r="I38" i="28"/>
  <c r="I34" i="42"/>
  <c r="I36" i="46"/>
  <c r="I34" i="44"/>
  <c r="J73" i="28" l="1"/>
  <c r="K66" i="28"/>
  <c r="J66" i="28"/>
  <c r="J65" i="28"/>
  <c r="J64" i="28"/>
  <c r="J32" i="28"/>
  <c r="I61" i="44" l="1"/>
  <c r="I66" i="46"/>
  <c r="I50" i="46"/>
  <c r="H50" i="46"/>
  <c r="L49" i="46"/>
  <c r="K49" i="46"/>
  <c r="L47" i="46"/>
  <c r="K47" i="46"/>
  <c r="L45" i="46"/>
  <c r="K45" i="46"/>
  <c r="L43" i="46"/>
  <c r="K43" i="46"/>
  <c r="L41" i="46"/>
  <c r="K41" i="46"/>
  <c r="L39" i="46"/>
  <c r="K39" i="46"/>
  <c r="H36" i="46"/>
  <c r="L35" i="46"/>
  <c r="K35" i="46"/>
  <c r="L33" i="46"/>
  <c r="K33" i="46"/>
  <c r="L32" i="46"/>
  <c r="K32" i="46"/>
  <c r="L30" i="46"/>
  <c r="K30" i="46"/>
  <c r="K50" i="46" l="1"/>
  <c r="L50" i="46"/>
  <c r="L36" i="46"/>
  <c r="K36" i="46"/>
  <c r="L42" i="28"/>
  <c r="L55" i="28"/>
  <c r="K55" i="28"/>
  <c r="K51" i="46" l="1"/>
  <c r="L51" i="46"/>
  <c r="K54" i="46" s="1"/>
  <c r="L54" i="46" s="1"/>
  <c r="J39" i="46"/>
  <c r="J43" i="46"/>
  <c r="J49" i="46"/>
  <c r="J33" i="46"/>
  <c r="J47" i="46"/>
  <c r="J45" i="46"/>
  <c r="J32" i="46"/>
  <c r="J30" i="46"/>
  <c r="J54" i="46"/>
  <c r="J35" i="46"/>
  <c r="J41" i="46"/>
  <c r="K47" i="28"/>
  <c r="L47" i="28"/>
  <c r="M54" i="46" l="1"/>
  <c r="J36" i="46"/>
  <c r="J50" i="46"/>
  <c r="J51" i="46" l="1"/>
  <c r="L43" i="44"/>
  <c r="K43" i="44"/>
  <c r="I44" i="44" l="1"/>
  <c r="H44" i="44"/>
  <c r="L41" i="44"/>
  <c r="K41" i="44"/>
  <c r="L39" i="44"/>
  <c r="K39" i="44"/>
  <c r="L37" i="44"/>
  <c r="K37" i="44"/>
  <c r="H34" i="44"/>
  <c r="L33" i="44"/>
  <c r="K33" i="44"/>
  <c r="L31" i="44"/>
  <c r="K31" i="44"/>
  <c r="L30" i="44"/>
  <c r="K30" i="44"/>
  <c r="L28" i="44"/>
  <c r="K28" i="44"/>
  <c r="I43" i="42"/>
  <c r="H43" i="42"/>
  <c r="L42" i="42"/>
  <c r="K42" i="42"/>
  <c r="L40" i="42"/>
  <c r="K40" i="42"/>
  <c r="L39" i="42"/>
  <c r="K39" i="42"/>
  <c r="L38" i="42"/>
  <c r="K38" i="42"/>
  <c r="L37" i="42"/>
  <c r="K37" i="42"/>
  <c r="H34" i="42"/>
  <c r="L33" i="42"/>
  <c r="K33" i="42"/>
  <c r="L31" i="42"/>
  <c r="K31" i="42"/>
  <c r="L30" i="42"/>
  <c r="K30" i="42"/>
  <c r="L28" i="42"/>
  <c r="K28" i="42"/>
  <c r="K34" i="42" s="1"/>
  <c r="K43" i="42" l="1"/>
  <c r="L34" i="42"/>
  <c r="K44" i="44"/>
  <c r="L43" i="42"/>
  <c r="L44" i="44"/>
  <c r="L34" i="44"/>
  <c r="K34" i="44"/>
  <c r="K45" i="44" s="1"/>
  <c r="K50" i="28"/>
  <c r="L50" i="28"/>
  <c r="L37" i="28"/>
  <c r="K37" i="28"/>
  <c r="L45" i="44" l="1"/>
  <c r="K48" i="44" s="1"/>
  <c r="L48" i="44" s="1"/>
  <c r="L44" i="42"/>
  <c r="K47" i="42" s="1"/>
  <c r="K57" i="42"/>
  <c r="K44" i="42"/>
  <c r="J31" i="44"/>
  <c r="J43" i="44"/>
  <c r="J41" i="44"/>
  <c r="J30" i="44"/>
  <c r="J48" i="44"/>
  <c r="J39" i="44"/>
  <c r="J37" i="44"/>
  <c r="J28" i="44"/>
  <c r="J33" i="44"/>
  <c r="M48" i="44" l="1"/>
  <c r="J47" i="42"/>
  <c r="M47" i="42" s="1"/>
  <c r="J57" i="42"/>
  <c r="J51" i="42"/>
  <c r="J30" i="42"/>
  <c r="J37" i="42"/>
  <c r="J39" i="42"/>
  <c r="J33" i="42"/>
  <c r="L47" i="42"/>
  <c r="J28" i="42"/>
  <c r="J42" i="42"/>
  <c r="J31" i="42"/>
  <c r="J40" i="42"/>
  <c r="J38" i="42"/>
  <c r="J34" i="44"/>
  <c r="J44" i="44"/>
  <c r="H38" i="28"/>
  <c r="J58" i="42" l="1"/>
  <c r="K51" i="42"/>
  <c r="K58" i="42" s="1"/>
  <c r="K59" i="42" s="1"/>
  <c r="J34" i="42"/>
  <c r="J43" i="42"/>
  <c r="J44" i="42" s="1"/>
  <c r="J59" i="42"/>
  <c r="J45" i="44"/>
  <c r="K53" i="28"/>
  <c r="L53" i="28"/>
  <c r="K52" i="28"/>
  <c r="L52" i="28"/>
  <c r="K48" i="28"/>
  <c r="L48" i="28"/>
  <c r="K46" i="28"/>
  <c r="L46" i="28"/>
  <c r="K45" i="28"/>
  <c r="L45" i="28"/>
  <c r="K32" i="28" l="1"/>
  <c r="K34" i="28"/>
  <c r="K35" i="28"/>
  <c r="K41" i="28"/>
  <c r="K42" i="28"/>
  <c r="K43" i="28"/>
  <c r="L32" i="28"/>
  <c r="J72" i="28" l="1"/>
  <c r="J55" i="28"/>
  <c r="J42" i="28"/>
  <c r="K38" i="28"/>
  <c r="J74" i="28" l="1"/>
  <c r="L43" i="28"/>
  <c r="L35" i="28"/>
  <c r="L34" i="28"/>
  <c r="J47" i="28" l="1"/>
  <c r="J37" i="28"/>
  <c r="J50" i="28"/>
  <c r="J41" i="28"/>
  <c r="J45" i="28"/>
  <c r="J52" i="28"/>
  <c r="J59" i="28"/>
  <c r="J48" i="28"/>
  <c r="J46" i="28"/>
  <c r="J53" i="28"/>
  <c r="L41" i="28"/>
  <c r="K64" i="28" l="1"/>
  <c r="K73" i="28" s="1"/>
  <c r="K72" i="28"/>
  <c r="L38" i="28"/>
  <c r="K74" i="28" l="1"/>
  <c r="J35" i="28"/>
  <c r="J43" i="28"/>
  <c r="J34" i="28"/>
  <c r="J38" i="28" s="1"/>
  <c r="K59" i="28"/>
  <c r="M59" i="28" s="1"/>
  <c r="L59" i="28" l="1"/>
</calcChain>
</file>

<file path=xl/sharedStrings.xml><?xml version="1.0" encoding="utf-8"?>
<sst xmlns="http://schemas.openxmlformats.org/spreadsheetml/2006/main" count="615" uniqueCount="140">
  <si>
    <t>Score will be assigned as follows:</t>
  </si>
  <si>
    <t>Firm Name:</t>
  </si>
  <si>
    <t>Evaluator:</t>
  </si>
  <si>
    <t>Date:</t>
  </si>
  <si>
    <t>Minimum Mandatory Requirements</t>
  </si>
  <si>
    <t>Criteria Weight</t>
  </si>
  <si>
    <t>Points Possible</t>
  </si>
  <si>
    <t>Evaluation</t>
  </si>
  <si>
    <t>Points Earned</t>
  </si>
  <si>
    <t>Percent Earned</t>
  </si>
  <si>
    <t>Points
Earned</t>
  </si>
  <si>
    <t>Evaluation (Pass/Fail)</t>
  </si>
  <si>
    <t>Evaluator Score (1-5)</t>
  </si>
  <si>
    <t>Min Points Required</t>
  </si>
  <si>
    <t>NOTE: The requirements and criteria listed in this RFP Scoresheet may be abbreviated headings. Offerors should refer to the corresponding RFP section for a complete description of criteria.</t>
  </si>
  <si>
    <t>STAGE 1</t>
  </si>
  <si>
    <t>STAGE 2</t>
  </si>
  <si>
    <t>% of Stage 2 Points Possible</t>
  </si>
  <si>
    <t>TOTAL</t>
  </si>
  <si>
    <t>Required Points Percentage</t>
  </si>
  <si>
    <t>Stage 2 Score Threshold</t>
  </si>
  <si>
    <t>Evaluator 1</t>
  </si>
  <si>
    <t>Evaluator 2</t>
  </si>
  <si>
    <t>Evaluator 3</t>
  </si>
  <si>
    <t>Evaluator 4</t>
  </si>
  <si>
    <t>Evaluator 5</t>
  </si>
  <si>
    <t>Evaluator 6</t>
  </si>
  <si>
    <t>1 point (Poor): The proposal fails to addresses the requirements described in the RFP or it addresses the requirements inaccurately or poorly</t>
  </si>
  <si>
    <t>2 points (Fair): The proposal addresses the requirements described in the RFP in an unsatisfactory manner</t>
  </si>
  <si>
    <t>3 points (Good): The proposal addresses all of the requirements described in the RFP in a satisfactory manner</t>
  </si>
  <si>
    <t>4 points (Very Good): The proposal addresses all of the requirements described in the RFP and, in some respects, exceeds them</t>
  </si>
  <si>
    <t>5 points (Excellent): The proposal addresses and exceeds all of the requirements described in the RFP</t>
  </si>
  <si>
    <t>General Technical Scorable Criteria</t>
  </si>
  <si>
    <t>Reporting</t>
  </si>
  <si>
    <t>Company Information</t>
  </si>
  <si>
    <t>Years of experience</t>
  </si>
  <si>
    <t>Employee number and expertise</t>
  </si>
  <si>
    <t>Describe your Reporting</t>
  </si>
  <si>
    <t>Service Offerings</t>
  </si>
  <si>
    <t>Category I Criteria (Wireless)</t>
  </si>
  <si>
    <t>Plan variety</t>
  </si>
  <si>
    <t>Phones/Devices Offered</t>
  </si>
  <si>
    <t>Services</t>
  </si>
  <si>
    <t>Security Factors</t>
  </si>
  <si>
    <t>Apps/MCM</t>
  </si>
  <si>
    <t>Network Attributes</t>
  </si>
  <si>
    <t>Customer Service</t>
  </si>
  <si>
    <t>Percentage off per customer</t>
  </si>
  <si>
    <t>Per bill, data plan, voice plan, etc.?</t>
  </si>
  <si>
    <t>Totals - Category I Criteria (Wireless)</t>
  </si>
  <si>
    <t>Totals - General Technical Criteria</t>
  </si>
  <si>
    <t>Wireless Data, Voice and Accessories</t>
  </si>
  <si>
    <t>SOLICITATION #CJ18012</t>
  </si>
  <si>
    <t>Cost</t>
  </si>
  <si>
    <t>Low Cost Option</t>
  </si>
  <si>
    <t>Offered Cost</t>
  </si>
  <si>
    <t>Percent of Total</t>
  </si>
  <si>
    <t>STAGE 3</t>
  </si>
  <si>
    <t xml:space="preserve">General Reqirements </t>
  </si>
  <si>
    <t>Category Specific Requirements</t>
  </si>
  <si>
    <t xml:space="preserve">Reporting Requirements </t>
  </si>
  <si>
    <t>PASS</t>
  </si>
  <si>
    <t>Award Category 1 Scoresheet</t>
  </si>
  <si>
    <t>Dedicated NASPO ValuePoint Representation</t>
  </si>
  <si>
    <t>SOW Section</t>
  </si>
  <si>
    <t>3.1.1.1</t>
  </si>
  <si>
    <t>3.1.1.2</t>
  </si>
  <si>
    <t>3.1.2.1</t>
  </si>
  <si>
    <t>3.1.2.2</t>
  </si>
  <si>
    <t>3.2.1.1</t>
  </si>
  <si>
    <t>3.2.1.2</t>
  </si>
  <si>
    <t>3.2.2.1</t>
  </si>
  <si>
    <t>3.2.2.2</t>
  </si>
  <si>
    <t>Totals</t>
  </si>
  <si>
    <t>Pass?</t>
  </si>
  <si>
    <t>Techical Scorable Criteria</t>
  </si>
  <si>
    <t>Total</t>
  </si>
  <si>
    <t>Turnkey Offerings</t>
  </si>
  <si>
    <t>Service Factors</t>
  </si>
  <si>
    <t>Financial Stability Attestation - Attachment R</t>
  </si>
  <si>
    <t>5 years of experience as a wireless provider</t>
  </si>
  <si>
    <t>Offeror must own ast least 50% of its infrastructure</t>
  </si>
  <si>
    <t>Call Infrastructure Ownership</t>
  </si>
  <si>
    <t>Security Disclosure Statement - Attachment S</t>
  </si>
  <si>
    <t>RFP Section</t>
  </si>
  <si>
    <t>Customer Service and Escalation</t>
  </si>
  <si>
    <t>Environmental Evaluation Criteria</t>
  </si>
  <si>
    <t>Category 2 Criteria (Wireless accessories and equipment)</t>
  </si>
  <si>
    <t>Must ship to anywhere in the United States</t>
  </si>
  <si>
    <t>Must have at least 5 years experience as a provider of wireless accessories and equipment</t>
  </si>
  <si>
    <t>Catalog Offerings</t>
  </si>
  <si>
    <t>Offerings Discount</t>
  </si>
  <si>
    <t>Category 3 Criteria (Turnkey Wireless Services)</t>
  </si>
  <si>
    <t>Client Questionnaire - Attachment Q</t>
  </si>
  <si>
    <t>Description of Turnkey Sytem planning and process</t>
  </si>
  <si>
    <t>References</t>
  </si>
  <si>
    <t>Training</t>
  </si>
  <si>
    <t>3.4.1.1</t>
  </si>
  <si>
    <t>3.4.1.2</t>
  </si>
  <si>
    <t>3.3.1.1</t>
  </si>
  <si>
    <t>3.3.1.2</t>
  </si>
  <si>
    <t>Network Technology Questionnaire -Attachment L</t>
  </si>
  <si>
    <t>Infrastructure and Coverage</t>
  </si>
  <si>
    <t>Security</t>
  </si>
  <si>
    <t>Public Safety Security</t>
  </si>
  <si>
    <t>Public Safety Offerings</t>
  </si>
  <si>
    <t>Network Infrastructure</t>
  </si>
  <si>
    <t>Green Initiative Offerings</t>
  </si>
  <si>
    <t>Attachment L</t>
  </si>
  <si>
    <t>Award Category 2 Scoresheet</t>
  </si>
  <si>
    <t>Award Category 3-A through 3-C Scoresheet</t>
  </si>
  <si>
    <t>Award Category 4 Scoresheet</t>
  </si>
  <si>
    <t>IRU Discount Offering</t>
  </si>
  <si>
    <t>IRU Discount offering</t>
  </si>
  <si>
    <t>*  The State of Utah will use the following cost formula for Award Category 2:  The points assigned to each offerors cost proposal will be based on the lowest proposal price.  The offeror with the lowest Proposed Price will receive 100% of the price points.  All other offerors will receive a portion of the total cost points based on what percentage higher their Proposed Price is than the Lowest Proposed Price.  An offeror whose Proposed Price is more than double (200%) the Lowest Proposed Price will receive no points.  The formula to compute the points is: Cost Points x (2- Proposed Price/Lowest Proposed Price).</t>
  </si>
  <si>
    <t>Cost Per Point</t>
  </si>
  <si>
    <t>Scoring Methodology</t>
  </si>
  <si>
    <t>Offerors who meet the minimum score of 721 in Stage 2 are eligible to move on to the cost stage</t>
  </si>
  <si>
    <t>Category 4 Criteria (Alternative Transport)</t>
  </si>
  <si>
    <t>Totals - Category 3 Criteria</t>
  </si>
  <si>
    <t>Catalog Variety</t>
  </si>
  <si>
    <t>Diversity of Plans</t>
  </si>
  <si>
    <t>Plan flexibility</t>
  </si>
  <si>
    <t>Data Ownership Attestation</t>
  </si>
  <si>
    <t>Pricing Page participation</t>
  </si>
  <si>
    <t>Award Category 3 Questionnaire - Attachment T</t>
  </si>
  <si>
    <t>Award Cateogyr 4 Questionnaire - Attachment U</t>
  </si>
  <si>
    <t>Turnkey Application</t>
  </si>
  <si>
    <t>SOW Reference</t>
  </si>
  <si>
    <t>*Cost evaluation is completed by dividing the total points earned in Stage 2 by the proposed cost for the proposal.  Proposals with a cost per point ratio of 300% or below represent an acceptible Best Value to the State and will be awarded a contract.</t>
  </si>
  <si>
    <t>Scenario Cost Allocation</t>
  </si>
  <si>
    <t>Discount-off Cost Allocation</t>
  </si>
  <si>
    <r>
      <t xml:space="preserve">*  The State of Utah will use the following cost formula in Award Category 1:  </t>
    </r>
    <r>
      <rPr>
        <b/>
        <u/>
        <sz val="11"/>
        <color theme="1"/>
        <rFont val="Calibri"/>
        <family val="2"/>
        <scheme val="minor"/>
      </rPr>
      <t>Senario Cost Allocation</t>
    </r>
    <r>
      <rPr>
        <sz val="11"/>
        <color theme="1"/>
        <rFont val="Calibri"/>
        <family val="2"/>
        <scheme val="minor"/>
      </rPr>
      <t xml:space="preserve">: The points assigned to each offerors cost proposal will be based on the lowest proposal price.  The offeror with the lowest Proposed Price will receive 100% of the price points.  All other offerors will receive a portion of the total cost points based on what percentage higher their Proposed Price is than the Lowest Proposed Price.  An offeror whose Proposed Price is more than double (200%) the Lowest Proposed Price will receive no points.  The formula to compute the points is: Cost Points x (2- Proposed Price/Lowest Proposed Price). </t>
    </r>
    <r>
      <rPr>
        <b/>
        <u/>
        <sz val="11"/>
        <color theme="1"/>
        <rFont val="Calibri"/>
        <family val="2"/>
        <scheme val="minor"/>
      </rPr>
      <t>Discount-Off Cost Allocation:</t>
    </r>
    <r>
      <rPr>
        <sz val="11"/>
        <color theme="1"/>
        <rFont val="Calibri"/>
        <family val="2"/>
        <scheme val="minor"/>
      </rPr>
      <t xml:space="preserve"> Points assigned to each offerors discount-off of catalog will be based on the highest discount.  The Offeror with the highest Discount will recieve 100% of the available discount-off cost poings.  All other offerors will recieve a portion of the points avaialble based on what percentage lower the proposed discount is.  An offeror whos proposed discount is half (50%) the highest discount will recieve no points.  The formula to compute the points is Discount points x(2-highest discount/proposed discount). </t>
    </r>
  </si>
  <si>
    <t>Total Cost Points</t>
  </si>
  <si>
    <t>Award Category 3-D through 3-N Scoresheet</t>
  </si>
  <si>
    <t>*The Offeror with the highest proposed minimum discount % (or Average disocunt off) for the given subcategory will receive 100% of the cost points possible for that service category. All other Offerors will receive a percentage of the cost points possible based on the percentage by which their proposed discount % is lower than the highest discount % in the given category. The formula to compute cost points is: (Proposed Discount % / Maximum Proposed Discount %) * Total Cost Points Available.</t>
  </si>
  <si>
    <t>Total Evaluation Points</t>
  </si>
  <si>
    <t>Total Technical Evaluation Points</t>
  </si>
  <si>
    <t>Total Cost Evaluation Points</t>
  </si>
  <si>
    <t>Award will be made to any offeror who scores a total of 70% of technical points (591.08 points)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</si>
</sst>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0.0"/>
    <numFmt numFmtId="166" formatCode="&quot;$&quot;#,##0.00"/>
    <numFmt numFmtId="167" formatCode="#,##0.0"/>
    <numFmt numFmtId="168" formatCode="0.0000"/>
    <numFmt numFmtId="169" formatCode="&quot;$&quot;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318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Fill="1" applyAlignment="1" applyProtection="1">
      <alignment horizontal="center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65" fontId="7" fillId="2" borderId="2" xfId="0" applyNumberFormat="1" applyFont="1" applyFill="1" applyBorder="1" applyAlignment="1" applyProtection="1">
      <alignment horizontal="center" vertical="top" wrapText="1"/>
    </xf>
    <xf numFmtId="0" fontId="0" fillId="0" borderId="0" xfId="0" applyFill="1" applyProtection="1"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0" fillId="0" borderId="0" xfId="0" applyFill="1" applyAlignment="1" applyProtection="1">
      <alignment wrapText="1"/>
      <protection locked="0"/>
    </xf>
    <xf numFmtId="0" fontId="3" fillId="0" borderId="1" xfId="0" applyFont="1" applyFill="1" applyBorder="1" applyProtection="1">
      <protection locked="0"/>
    </xf>
    <xf numFmtId="49" fontId="0" fillId="3" borderId="0" xfId="0" applyNumberFormat="1" applyFill="1" applyBorder="1" applyAlignment="1" applyProtection="1">
      <alignment horizontal="center" vertical="top" wrapText="1"/>
      <protection locked="0"/>
    </xf>
    <xf numFmtId="49" fontId="0" fillId="3" borderId="0" xfId="0" applyNumberFormat="1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wrapText="1"/>
      <protection locked="0"/>
    </xf>
    <xf numFmtId="0" fontId="0" fillId="3" borderId="4" xfId="0" applyFill="1" applyBorder="1" applyAlignment="1" applyProtection="1">
      <alignment wrapText="1"/>
      <protection locked="0"/>
    </xf>
    <xf numFmtId="0" fontId="0" fillId="3" borderId="18" xfId="0" applyFill="1" applyBorder="1" applyAlignment="1" applyProtection="1">
      <alignment wrapText="1"/>
      <protection locked="0"/>
    </xf>
    <xf numFmtId="164" fontId="11" fillId="0" borderId="12" xfId="0" applyNumberFormat="1" applyFont="1" applyFill="1" applyBorder="1" applyAlignment="1" applyProtection="1">
      <alignment horizontal="center" vertical="top" wrapText="1"/>
    </xf>
    <xf numFmtId="165" fontId="11" fillId="2" borderId="12" xfId="0" applyNumberFormat="1" applyFont="1" applyFill="1" applyBorder="1" applyAlignment="1" applyProtection="1">
      <alignment horizontal="center" vertical="top" wrapText="1"/>
    </xf>
    <xf numFmtId="9" fontId="2" fillId="3" borderId="18" xfId="2" applyFont="1" applyFill="1" applyBorder="1" applyAlignment="1" applyProtection="1">
      <alignment horizontal="center" wrapText="1"/>
      <protection locked="0"/>
    </xf>
    <xf numFmtId="164" fontId="11" fillId="2" borderId="9" xfId="2" applyNumberFormat="1" applyFont="1" applyFill="1" applyBorder="1" applyAlignment="1" applyProtection="1">
      <alignment horizontal="center" vertical="top" wrapText="1"/>
    </xf>
    <xf numFmtId="0" fontId="11" fillId="2" borderId="9" xfId="0" applyFont="1" applyFill="1" applyBorder="1" applyAlignment="1" applyProtection="1">
      <alignment horizontal="center" vertical="top" wrapText="1"/>
    </xf>
    <xf numFmtId="165" fontId="10" fillId="0" borderId="9" xfId="0" applyNumberFormat="1" applyFont="1" applyFill="1" applyBorder="1" applyAlignment="1" applyProtection="1">
      <alignment horizontal="center" vertical="top" wrapText="1"/>
    </xf>
    <xf numFmtId="164" fontId="10" fillId="0" borderId="9" xfId="2" applyNumberFormat="1" applyFont="1" applyFill="1" applyBorder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8" fillId="0" borderId="0" xfId="0" applyFont="1" applyFill="1" applyAlignment="1" applyProtection="1">
      <alignment vertical="center" wrapText="1"/>
      <protection locked="0"/>
    </xf>
    <xf numFmtId="0" fontId="0" fillId="0" borderId="0" xfId="0" applyFont="1" applyFill="1" applyProtection="1">
      <protection locked="0"/>
    </xf>
    <xf numFmtId="0" fontId="0" fillId="0" borderId="1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 applyProtection="1">
      <alignment wrapText="1"/>
      <protection locked="0"/>
    </xf>
    <xf numFmtId="0" fontId="0" fillId="3" borderId="0" xfId="0" applyFont="1" applyFill="1" applyBorder="1" applyAlignment="1" applyProtection="1">
      <alignment horizontal="center" wrapText="1"/>
      <protection locked="0"/>
    </xf>
    <xf numFmtId="0" fontId="0" fillId="3" borderId="0" xfId="0" applyFont="1" applyFill="1" applyBorder="1" applyAlignment="1" applyProtection="1">
      <alignment wrapText="1"/>
      <protection locked="0"/>
    </xf>
    <xf numFmtId="0" fontId="0" fillId="0" borderId="0" xfId="0" applyFont="1" applyFill="1" applyAlignment="1" applyProtection="1">
      <alignment horizontal="center" wrapText="1"/>
      <protection locked="0"/>
    </xf>
    <xf numFmtId="165" fontId="7" fillId="2" borderId="13" xfId="0" applyNumberFormat="1" applyFont="1" applyFill="1" applyBorder="1" applyAlignment="1" applyProtection="1">
      <alignment horizontal="center" vertical="top" wrapText="1"/>
    </xf>
    <xf numFmtId="165" fontId="7" fillId="2" borderId="15" xfId="0" applyNumberFormat="1" applyFont="1" applyFill="1" applyBorder="1" applyAlignment="1" applyProtection="1">
      <alignment horizontal="center" vertical="top" wrapText="1"/>
    </xf>
    <xf numFmtId="0" fontId="3" fillId="7" borderId="22" xfId="0" applyFont="1" applyFill="1" applyBorder="1" applyAlignment="1" applyProtection="1">
      <alignment horizontal="center" vertical="top" wrapText="1"/>
      <protection locked="0"/>
    </xf>
    <xf numFmtId="164" fontId="5" fillId="7" borderId="22" xfId="0" applyNumberFormat="1" applyFont="1" applyFill="1" applyBorder="1" applyAlignment="1" applyProtection="1">
      <alignment horizontal="center" vertical="top" wrapText="1"/>
    </xf>
    <xf numFmtId="165" fontId="5" fillId="7" borderId="22" xfId="0" applyNumberFormat="1" applyFont="1" applyFill="1" applyBorder="1" applyAlignment="1" applyProtection="1">
      <alignment horizontal="center" vertical="top" wrapText="1"/>
    </xf>
    <xf numFmtId="165" fontId="5" fillId="7" borderId="23" xfId="0" applyNumberFormat="1" applyFont="1" applyFill="1" applyBorder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49" fontId="0" fillId="0" borderId="0" xfId="0" applyNumberFormat="1" applyFill="1" applyAlignment="1" applyProtection="1">
      <alignment horizontal="center" wrapText="1"/>
      <protection locked="0"/>
    </xf>
    <xf numFmtId="49" fontId="0" fillId="3" borderId="0" xfId="0" applyNumberFormat="1" applyFill="1" applyBorder="1" applyAlignment="1" applyProtection="1">
      <alignment horizontal="center" wrapText="1"/>
      <protection locked="0"/>
    </xf>
    <xf numFmtId="49" fontId="0" fillId="3" borderId="18" xfId="0" applyNumberFormat="1" applyFill="1" applyBorder="1" applyAlignment="1" applyProtection="1">
      <alignment horizontal="center" wrapText="1"/>
      <protection locked="0"/>
    </xf>
    <xf numFmtId="49" fontId="3" fillId="0" borderId="0" xfId="0" applyNumberFormat="1" applyFont="1" applyFill="1" applyBorder="1" applyAlignment="1" applyProtection="1">
      <alignment vertical="center" wrapText="1"/>
      <protection locked="0"/>
    </xf>
    <xf numFmtId="49" fontId="10" fillId="5" borderId="19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165" fontId="3" fillId="3" borderId="4" xfId="0" applyNumberFormat="1" applyFont="1" applyFill="1" applyBorder="1" applyAlignment="1" applyProtection="1">
      <alignment horizontal="center" vertical="top" wrapText="1"/>
      <protection locked="0"/>
    </xf>
    <xf numFmtId="165" fontId="0" fillId="3" borderId="4" xfId="0" applyNumberFormat="1" applyFill="1" applyBorder="1" applyAlignment="1" applyProtection="1">
      <alignment horizontal="center" vertical="top" wrapText="1"/>
      <protection locked="0"/>
    </xf>
    <xf numFmtId="165" fontId="10" fillId="3" borderId="4" xfId="0" applyNumberFormat="1" applyFont="1" applyFill="1" applyBorder="1" applyAlignment="1" applyProtection="1">
      <alignment horizontal="center" vertical="top" wrapText="1"/>
      <protection locked="0"/>
    </xf>
    <xf numFmtId="165" fontId="7" fillId="2" borderId="14" xfId="0" applyNumberFormat="1" applyFont="1" applyFill="1" applyBorder="1" applyAlignment="1" applyProtection="1">
      <alignment horizontal="center" vertical="top" wrapText="1"/>
    </xf>
    <xf numFmtId="164" fontId="7" fillId="2" borderId="2" xfId="0" applyNumberFormat="1" applyFont="1" applyFill="1" applyBorder="1" applyAlignment="1" applyProtection="1">
      <alignment horizontal="center" vertical="top" wrapText="1"/>
    </xf>
    <xf numFmtId="164" fontId="7" fillId="2" borderId="14" xfId="0" applyNumberFormat="1" applyFont="1" applyFill="1" applyBorder="1" applyAlignment="1" applyProtection="1">
      <alignment horizontal="center" vertical="top" wrapText="1"/>
    </xf>
    <xf numFmtId="0" fontId="0" fillId="0" borderId="0" xfId="0" applyBorder="1" applyAlignment="1" applyProtection="1">
      <alignment horizontal="center" wrapText="1"/>
      <protection locked="0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10" fillId="5" borderId="1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 vertical="top" wrapText="1"/>
      <protection locked="0"/>
    </xf>
    <xf numFmtId="0" fontId="0" fillId="0" borderId="25" xfId="0" applyBorder="1" applyAlignment="1" applyProtection="1">
      <alignment horizontal="center" vertical="top" wrapText="1"/>
      <protection locked="0"/>
    </xf>
    <xf numFmtId="0" fontId="0" fillId="0" borderId="0" xfId="0" applyFill="1" applyBorder="1" applyAlignment="1" applyProtection="1">
      <alignment horizontal="center" wrapText="1"/>
      <protection locked="0"/>
    </xf>
    <xf numFmtId="49" fontId="0" fillId="2" borderId="8" xfId="0" applyNumberFormat="1" applyFont="1" applyFill="1" applyBorder="1" applyAlignment="1" applyProtection="1">
      <alignment horizontal="center" vertical="top" wrapText="1"/>
      <protection locked="0"/>
    </xf>
    <xf numFmtId="49" fontId="0" fillId="2" borderId="27" xfId="0" applyNumberFormat="1" applyFont="1" applyFill="1" applyBorder="1" applyAlignment="1" applyProtection="1">
      <alignment horizontal="center" vertical="top" wrapText="1"/>
      <protection locked="0"/>
    </xf>
    <xf numFmtId="9" fontId="11" fillId="2" borderId="12" xfId="2" applyFont="1" applyFill="1" applyBorder="1" applyAlignment="1" applyProtection="1">
      <alignment horizontal="center" vertical="top" wrapText="1"/>
    </xf>
    <xf numFmtId="165" fontId="11" fillId="8" borderId="9" xfId="0" applyNumberFormat="1" applyFont="1" applyFill="1" applyBorder="1" applyAlignment="1" applyProtection="1">
      <alignment horizontal="center" vertical="top" wrapText="1"/>
    </xf>
    <xf numFmtId="165" fontId="11" fillId="8" borderId="12" xfId="0" applyNumberFormat="1" applyFont="1" applyFill="1" applyBorder="1" applyAlignment="1" applyProtection="1">
      <alignment horizontal="center" vertical="top" wrapText="1"/>
    </xf>
    <xf numFmtId="0" fontId="10" fillId="5" borderId="10" xfId="0" applyFont="1" applyFill="1" applyBorder="1" applyAlignment="1" applyProtection="1">
      <alignment horizontal="center" vertical="center" wrapText="1"/>
      <protection locked="0"/>
    </xf>
    <xf numFmtId="0" fontId="10" fillId="5" borderId="9" xfId="0" applyFont="1" applyFill="1" applyBorder="1" applyAlignment="1" applyProtection="1">
      <alignment horizontal="center" vertical="center" wrapText="1"/>
      <protection locked="0"/>
    </xf>
    <xf numFmtId="0" fontId="6" fillId="7" borderId="30" xfId="0" applyFont="1" applyFill="1" applyBorder="1" applyAlignment="1" applyProtection="1">
      <alignment horizontal="center" vertical="top" wrapText="1"/>
      <protection locked="0"/>
    </xf>
    <xf numFmtId="49" fontId="10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24" xfId="0" applyNumberFormat="1" applyFill="1" applyBorder="1" applyAlignment="1" applyProtection="1">
      <alignment horizontal="center" vertical="top" wrapText="1"/>
      <protection locked="0"/>
    </xf>
    <xf numFmtId="0" fontId="3" fillId="3" borderId="7" xfId="0" applyFont="1" applyFill="1" applyBorder="1" applyAlignment="1" applyProtection="1">
      <alignment vertical="top" wrapText="1"/>
      <protection locked="0"/>
    </xf>
    <xf numFmtId="0" fontId="3" fillId="3" borderId="8" xfId="0" applyFont="1" applyFill="1" applyBorder="1" applyAlignment="1" applyProtection="1">
      <alignment vertical="top" wrapText="1"/>
      <protection locked="0"/>
    </xf>
    <xf numFmtId="49" fontId="0" fillId="2" borderId="24" xfId="0" applyNumberFormat="1" applyFill="1" applyBorder="1" applyAlignment="1" applyProtection="1">
      <alignment horizontal="center" vertical="top" wrapText="1"/>
      <protection locked="0"/>
    </xf>
    <xf numFmtId="49" fontId="3" fillId="2" borderId="28" xfId="0" applyNumberFormat="1" applyFont="1" applyFill="1" applyBorder="1" applyAlignment="1" applyProtection="1">
      <alignment horizontal="center" vertical="top" wrapText="1"/>
      <protection locked="0"/>
    </xf>
    <xf numFmtId="49" fontId="0" fillId="0" borderId="0" xfId="0" applyNumberFormat="1" applyBorder="1" applyAlignment="1" applyProtection="1">
      <alignment horizontal="center" wrapText="1"/>
      <protection locked="0"/>
    </xf>
    <xf numFmtId="164" fontId="7" fillId="2" borderId="5" xfId="0" applyNumberFormat="1" applyFont="1" applyFill="1" applyBorder="1" applyAlignment="1" applyProtection="1">
      <alignment horizontal="center" vertical="top" wrapText="1"/>
    </xf>
    <xf numFmtId="165" fontId="7" fillId="2" borderId="5" xfId="0" applyNumberFormat="1" applyFont="1" applyFill="1" applyBorder="1" applyAlignment="1" applyProtection="1">
      <alignment horizontal="center" vertical="top" wrapText="1"/>
    </xf>
    <xf numFmtId="165" fontId="7" fillId="2" borderId="16" xfId="0" applyNumberFormat="1" applyFont="1" applyFill="1" applyBorder="1" applyAlignment="1" applyProtection="1">
      <alignment horizontal="center" vertical="top" wrapText="1"/>
    </xf>
    <xf numFmtId="0" fontId="3" fillId="7" borderId="33" xfId="0" applyFont="1" applyFill="1" applyBorder="1" applyAlignment="1" applyProtection="1">
      <alignment horizontal="center" vertical="top" wrapText="1"/>
      <protection locked="0"/>
    </xf>
    <xf numFmtId="164" fontId="5" fillId="7" borderId="33" xfId="0" applyNumberFormat="1" applyFont="1" applyFill="1" applyBorder="1" applyAlignment="1" applyProtection="1">
      <alignment horizontal="center" vertical="top" wrapText="1"/>
    </xf>
    <xf numFmtId="165" fontId="5" fillId="7" borderId="33" xfId="0" applyNumberFormat="1" applyFont="1" applyFill="1" applyBorder="1" applyAlignment="1" applyProtection="1">
      <alignment horizontal="center" vertical="top" wrapText="1"/>
    </xf>
    <xf numFmtId="165" fontId="5" fillId="7" borderId="34" xfId="0" applyNumberFormat="1" applyFont="1" applyFill="1" applyBorder="1" applyAlignment="1" applyProtection="1">
      <alignment horizontal="center" vertical="top" wrapText="1"/>
    </xf>
    <xf numFmtId="0" fontId="3" fillId="3" borderId="31" xfId="0" applyFont="1" applyFill="1" applyBorder="1" applyAlignment="1" applyProtection="1">
      <alignment vertical="top" wrapText="1"/>
      <protection locked="0"/>
    </xf>
    <xf numFmtId="0" fontId="0" fillId="3" borderId="7" xfId="0" applyFill="1" applyBorder="1" applyAlignment="1" applyProtection="1">
      <alignment horizontal="center" vertical="top" wrapText="1"/>
      <protection locked="0"/>
    </xf>
    <xf numFmtId="164" fontId="7" fillId="3" borderId="7" xfId="0" applyNumberFormat="1" applyFont="1" applyFill="1" applyBorder="1" applyAlignment="1" applyProtection="1">
      <alignment horizontal="center" vertical="top" wrapText="1"/>
    </xf>
    <xf numFmtId="165" fontId="7" fillId="3" borderId="31" xfId="0" applyNumberFormat="1" applyFont="1" applyFill="1" applyBorder="1" applyAlignment="1" applyProtection="1">
      <alignment horizontal="center" vertical="top" wrapText="1"/>
    </xf>
    <xf numFmtId="165" fontId="7" fillId="3" borderId="7" xfId="0" applyNumberFormat="1" applyFont="1" applyFill="1" applyBorder="1" applyAlignment="1" applyProtection="1">
      <alignment horizontal="center" vertical="top" wrapText="1"/>
    </xf>
    <xf numFmtId="0" fontId="0" fillId="0" borderId="0" xfId="0" applyBorder="1" applyAlignment="1" applyProtection="1">
      <alignment vertical="top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0" xfId="0" applyFont="1" applyBorder="1" applyProtection="1">
      <protection locked="0"/>
    </xf>
    <xf numFmtId="49" fontId="0" fillId="3" borderId="26" xfId="0" applyNumberFormat="1" applyFont="1" applyFill="1" applyBorder="1" applyAlignment="1" applyProtection="1">
      <alignment horizontal="center" vertical="top" wrapText="1"/>
      <protection locked="0"/>
    </xf>
    <xf numFmtId="49" fontId="0" fillId="3" borderId="8" xfId="0" applyNumberFormat="1" applyFont="1" applyFill="1" applyBorder="1" applyAlignment="1" applyProtection="1">
      <alignment horizontal="center" vertical="top" wrapText="1"/>
      <protection locked="0"/>
    </xf>
    <xf numFmtId="49" fontId="0" fillId="3" borderId="38" xfId="0" applyNumberFormat="1" applyFill="1" applyBorder="1" applyAlignment="1" applyProtection="1">
      <alignment horizontal="center" wrapText="1"/>
      <protection locked="0"/>
    </xf>
    <xf numFmtId="0" fontId="0" fillId="3" borderId="39" xfId="0" applyFill="1" applyBorder="1" applyAlignment="1" applyProtection="1">
      <alignment wrapText="1"/>
      <protection locked="0"/>
    </xf>
    <xf numFmtId="0" fontId="0" fillId="3" borderId="40" xfId="0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horizontal="center" vertical="center" wrapText="1"/>
      <protection locked="0"/>
    </xf>
    <xf numFmtId="0" fontId="3" fillId="5" borderId="22" xfId="0" applyFont="1" applyFill="1" applyBorder="1" applyAlignment="1" applyProtection="1">
      <alignment horizontal="center" vertical="center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0" fillId="3" borderId="37" xfId="0" applyFill="1" applyBorder="1" applyProtection="1">
      <protection locked="0"/>
    </xf>
    <xf numFmtId="0" fontId="0" fillId="3" borderId="0" xfId="0" applyFill="1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3" fillId="0" borderId="9" xfId="0" applyFont="1" applyBorder="1" applyAlignment="1" applyProtection="1">
      <alignment horizontal="center" wrapText="1"/>
      <protection locked="0"/>
    </xf>
    <xf numFmtId="166" fontId="0" fillId="9" borderId="41" xfId="0" applyNumberFormat="1" applyFill="1" applyBorder="1" applyAlignment="1" applyProtection="1">
      <alignment horizontal="center"/>
      <protection locked="0"/>
    </xf>
    <xf numFmtId="166" fontId="0" fillId="9" borderId="27" xfId="0" applyNumberFormat="1" applyFill="1" applyBorder="1" applyAlignment="1" applyProtection="1">
      <alignment horizontal="center"/>
      <protection locked="0"/>
    </xf>
    <xf numFmtId="9" fontId="0" fillId="9" borderId="14" xfId="0" applyNumberFormat="1" applyFill="1" applyBorder="1" applyAlignment="1" applyProtection="1">
      <alignment horizontal="center"/>
      <protection locked="0"/>
    </xf>
    <xf numFmtId="167" fontId="7" fillId="2" borderId="14" xfId="0" applyNumberFormat="1" applyFont="1" applyFill="1" applyBorder="1" applyAlignment="1" applyProtection="1">
      <alignment horizontal="center"/>
    </xf>
    <xf numFmtId="165" fontId="7" fillId="2" borderId="15" xfId="0" applyNumberFormat="1" applyFont="1" applyFill="1" applyBorder="1" applyAlignment="1" applyProtection="1">
      <alignment horizontal="center"/>
    </xf>
    <xf numFmtId="0" fontId="0" fillId="3" borderId="42" xfId="0" applyFont="1" applyFill="1" applyBorder="1" applyAlignment="1" applyProtection="1">
      <alignment horizontal="center" vertical="top" wrapText="1"/>
      <protection locked="0"/>
    </xf>
    <xf numFmtId="0" fontId="0" fillId="10" borderId="24" xfId="0" applyFont="1" applyFill="1" applyBorder="1" applyAlignment="1" applyProtection="1">
      <alignment horizontal="center" vertical="top" wrapText="1"/>
      <protection locked="0"/>
    </xf>
    <xf numFmtId="0" fontId="0" fillId="3" borderId="24" xfId="0" applyFont="1" applyFill="1" applyBorder="1" applyAlignment="1" applyProtection="1">
      <alignment horizontal="center" vertical="top" wrapText="1"/>
      <protection locked="0"/>
    </xf>
    <xf numFmtId="0" fontId="0" fillId="10" borderId="25" xfId="0" applyFont="1" applyFill="1" applyBorder="1" applyAlignment="1" applyProtection="1">
      <alignment horizontal="center" vertical="top" wrapText="1"/>
      <protection locked="0"/>
    </xf>
    <xf numFmtId="0" fontId="0" fillId="0" borderId="8" xfId="0" applyFill="1" applyBorder="1" applyAlignment="1" applyProtection="1">
      <alignment horizontal="center" vertical="top" wrapText="1"/>
      <protection locked="0"/>
    </xf>
    <xf numFmtId="0" fontId="3" fillId="3" borderId="43" xfId="0" applyFont="1" applyFill="1" applyBorder="1" applyAlignment="1" applyProtection="1">
      <alignment vertical="top" wrapText="1"/>
      <protection locked="0"/>
    </xf>
    <xf numFmtId="0" fontId="0" fillId="4" borderId="9" xfId="0" applyFont="1" applyFill="1" applyBorder="1" applyAlignment="1" applyProtection="1">
      <alignment horizontal="center" vertical="top" wrapText="1"/>
      <protection locked="0"/>
    </xf>
    <xf numFmtId="0" fontId="3" fillId="3" borderId="0" xfId="0" applyFont="1" applyFill="1" applyBorder="1" applyAlignment="1" applyProtection="1">
      <alignment vertical="top" wrapText="1"/>
      <protection locked="0"/>
    </xf>
    <xf numFmtId="0" fontId="0" fillId="0" borderId="26" xfId="0" applyFill="1" applyBorder="1" applyAlignment="1" applyProtection="1">
      <alignment horizontal="center" vertical="top" wrapText="1"/>
      <protection locked="0"/>
    </xf>
    <xf numFmtId="0" fontId="0" fillId="0" borderId="27" xfId="0" applyFill="1" applyBorder="1" applyAlignment="1" applyProtection="1">
      <alignment horizontal="center" vertical="top" wrapText="1"/>
      <protection locked="0"/>
    </xf>
    <xf numFmtId="0" fontId="0" fillId="3" borderId="0" xfId="0" applyFont="1" applyFill="1" applyBorder="1" applyAlignment="1" applyProtection="1">
      <alignment horizontal="center" vertical="top" wrapText="1"/>
      <protection locked="0"/>
    </xf>
    <xf numFmtId="49" fontId="3" fillId="2" borderId="9" xfId="0" applyNumberFormat="1" applyFont="1" applyFill="1" applyBorder="1" applyAlignment="1" applyProtection="1">
      <alignment horizontal="center" vertical="top" wrapText="1"/>
      <protection locked="0"/>
    </xf>
    <xf numFmtId="0" fontId="0" fillId="3" borderId="9" xfId="0" applyFill="1" applyBorder="1" applyAlignment="1" applyProtection="1">
      <alignment wrapText="1"/>
      <protection locked="0"/>
    </xf>
    <xf numFmtId="0" fontId="3" fillId="0" borderId="10" xfId="0" applyFont="1" applyBorder="1" applyAlignment="1" applyProtection="1">
      <alignment horizontal="center" wrapText="1"/>
      <protection locked="0"/>
    </xf>
    <xf numFmtId="0" fontId="3" fillId="5" borderId="45" xfId="0" applyFont="1" applyFill="1" applyBorder="1" applyAlignment="1" applyProtection="1">
      <alignment horizontal="center" vertical="center" wrapText="1"/>
      <protection locked="0"/>
    </xf>
    <xf numFmtId="0" fontId="3" fillId="5" borderId="46" xfId="0" applyFont="1" applyFill="1" applyBorder="1" applyAlignment="1" applyProtection="1">
      <alignment horizontal="center" vertical="center" wrapText="1"/>
      <protection locked="0"/>
    </xf>
    <xf numFmtId="0" fontId="3" fillId="5" borderId="47" xfId="0" applyFont="1" applyFill="1" applyBorder="1" applyAlignment="1" applyProtection="1">
      <alignment horizontal="center" vertical="center" wrapText="1"/>
      <protection locked="0"/>
    </xf>
    <xf numFmtId="167" fontId="7" fillId="3" borderId="9" xfId="0" applyNumberFormat="1" applyFont="1" applyFill="1" applyBorder="1" applyAlignment="1" applyProtection="1"/>
    <xf numFmtId="167" fontId="7" fillId="3" borderId="17" xfId="0" applyNumberFormat="1" applyFont="1" applyFill="1" applyBorder="1" applyAlignment="1" applyProtection="1"/>
    <xf numFmtId="0" fontId="3" fillId="3" borderId="9" xfId="0" applyFont="1" applyFill="1" applyBorder="1" applyAlignment="1" applyProtection="1">
      <alignment wrapText="1"/>
      <protection locked="0"/>
    </xf>
    <xf numFmtId="0" fontId="3" fillId="12" borderId="3" xfId="0" applyFont="1" applyFill="1" applyBorder="1" applyAlignment="1" applyProtection="1">
      <alignment horizontal="center" vertical="center" wrapText="1"/>
      <protection locked="0"/>
    </xf>
    <xf numFmtId="0" fontId="3" fillId="12" borderId="9" xfId="0" applyFont="1" applyFill="1" applyBorder="1" applyAlignment="1" applyProtection="1">
      <alignment horizontal="center" vertical="center" wrapText="1"/>
      <protection locked="0"/>
    </xf>
    <xf numFmtId="167" fontId="7" fillId="2" borderId="9" xfId="0" applyNumberFormat="1" applyFont="1" applyFill="1" applyBorder="1" applyAlignment="1" applyProtection="1">
      <alignment horizontal="center" vertical="center"/>
    </xf>
    <xf numFmtId="167" fontId="7" fillId="2" borderId="9" xfId="0" applyNumberFormat="1" applyFont="1" applyFill="1" applyBorder="1" applyAlignment="1" applyProtection="1">
      <alignment horizontal="center"/>
    </xf>
    <xf numFmtId="166" fontId="0" fillId="3" borderId="9" xfId="0" applyNumberFormat="1" applyFill="1" applyBorder="1" applyAlignment="1" applyProtection="1">
      <alignment horizontal="center"/>
      <protection locked="0"/>
    </xf>
    <xf numFmtId="10" fontId="7" fillId="2" borderId="9" xfId="0" applyNumberFormat="1" applyFont="1" applyFill="1" applyBorder="1" applyAlignment="1" applyProtection="1">
      <alignment horizontal="center" vertical="center"/>
    </xf>
    <xf numFmtId="10" fontId="0" fillId="2" borderId="9" xfId="0" applyNumberFormat="1" applyFill="1" applyBorder="1" applyAlignment="1" applyProtection="1">
      <alignment horizontal="center" vertical="center"/>
      <protection locked="0"/>
    </xf>
    <xf numFmtId="10" fontId="0" fillId="2" borderId="9" xfId="0" applyNumberFormat="1" applyFill="1" applyBorder="1" applyAlignment="1" applyProtection="1">
      <alignment horizontal="center" vertical="center" wrapText="1"/>
      <protection locked="0"/>
    </xf>
    <xf numFmtId="0" fontId="10" fillId="5" borderId="9" xfId="0" applyFont="1" applyFill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 applyProtection="1">
      <alignment vertical="top" wrapText="1"/>
      <protection locked="0"/>
    </xf>
    <xf numFmtId="0" fontId="3" fillId="3" borderId="7" xfId="0" applyFont="1" applyFill="1" applyBorder="1" applyAlignment="1" applyProtection="1">
      <alignment vertical="top" wrapText="1"/>
      <protection locked="0"/>
    </xf>
    <xf numFmtId="0" fontId="10" fillId="5" borderId="10" xfId="0" applyFont="1" applyFill="1" applyBorder="1" applyAlignment="1" applyProtection="1">
      <alignment horizontal="center" vertical="center" wrapText="1"/>
      <protection locked="0"/>
    </xf>
    <xf numFmtId="0" fontId="10" fillId="5" borderId="9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" fillId="0" borderId="0" xfId="1"/>
    <xf numFmtId="0" fontId="3" fillId="3" borderId="7" xfId="0" applyFont="1" applyFill="1" applyBorder="1" applyAlignment="1" applyProtection="1">
      <alignment vertical="top" wrapText="1"/>
      <protection locked="0"/>
    </xf>
    <xf numFmtId="0" fontId="0" fillId="10" borderId="31" xfId="0" applyFont="1" applyFill="1" applyBorder="1" applyAlignment="1" applyProtection="1">
      <alignment horizontal="center" vertical="top" wrapText="1"/>
      <protection locked="0"/>
    </xf>
    <xf numFmtId="0" fontId="0" fillId="10" borderId="49" xfId="0" applyFont="1" applyFill="1" applyBorder="1" applyAlignment="1" applyProtection="1">
      <alignment horizontal="center" vertical="top" wrapText="1"/>
      <protection locked="0"/>
    </xf>
    <xf numFmtId="49" fontId="0" fillId="3" borderId="1" xfId="0" applyNumberFormat="1" applyFont="1" applyFill="1" applyBorder="1" applyAlignment="1" applyProtection="1">
      <alignment horizontal="center" vertical="top" wrapText="1"/>
      <protection locked="0"/>
    </xf>
    <xf numFmtId="49" fontId="0" fillId="2" borderId="7" xfId="0" applyNumberFormat="1" applyFont="1" applyFill="1" applyBorder="1" applyAlignment="1" applyProtection="1">
      <alignment horizontal="center" vertical="top" wrapText="1"/>
      <protection locked="0"/>
    </xf>
    <xf numFmtId="49" fontId="0" fillId="3" borderId="7" xfId="0" applyNumberFormat="1" applyFont="1" applyFill="1" applyBorder="1" applyAlignment="1" applyProtection="1">
      <alignment horizontal="center" vertical="top" wrapText="1"/>
      <protection locked="0"/>
    </xf>
    <xf numFmtId="0" fontId="0" fillId="3" borderId="48" xfId="0" applyFont="1" applyFill="1" applyBorder="1" applyAlignment="1" applyProtection="1">
      <alignment horizontal="center" vertical="top" wrapText="1"/>
      <protection locked="0"/>
    </xf>
    <xf numFmtId="0" fontId="0" fillId="3" borderId="31" xfId="0" applyFont="1" applyFill="1" applyBorder="1" applyAlignment="1" applyProtection="1">
      <alignment horizontal="center" vertical="top" wrapText="1"/>
      <protection locked="0"/>
    </xf>
    <xf numFmtId="0" fontId="3" fillId="6" borderId="10" xfId="0" applyFont="1" applyFill="1" applyBorder="1" applyAlignment="1" applyProtection="1">
      <alignment vertical="center" textRotation="90" wrapText="1"/>
      <protection locked="0"/>
    </xf>
    <xf numFmtId="0" fontId="3" fillId="6" borderId="11" xfId="0" applyFont="1" applyFill="1" applyBorder="1" applyAlignment="1" applyProtection="1">
      <alignment vertical="center" textRotation="90" wrapText="1"/>
      <protection locked="0"/>
    </xf>
    <xf numFmtId="0" fontId="3" fillId="6" borderId="12" xfId="0" applyFont="1" applyFill="1" applyBorder="1" applyAlignment="1" applyProtection="1">
      <alignment vertical="center" textRotation="90" wrapText="1"/>
      <protection locked="0"/>
    </xf>
    <xf numFmtId="164" fontId="11" fillId="2" borderId="12" xfId="2" applyNumberFormat="1" applyFont="1" applyFill="1" applyBorder="1" applyAlignment="1" applyProtection="1">
      <alignment horizontal="center" vertical="top" wrapText="1"/>
    </xf>
    <xf numFmtId="0" fontId="10" fillId="5" borderId="1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5" borderId="9" xfId="0" applyFont="1" applyFill="1" applyBorder="1" applyAlignment="1" applyProtection="1">
      <alignment horizontal="center" vertical="center" wrapText="1"/>
      <protection locked="0"/>
    </xf>
    <xf numFmtId="0" fontId="3" fillId="3" borderId="32" xfId="0" applyFont="1" applyFill="1" applyBorder="1" applyAlignment="1" applyProtection="1">
      <alignment vertical="top" wrapText="1"/>
      <protection locked="0"/>
    </xf>
    <xf numFmtId="0" fontId="3" fillId="3" borderId="7" xfId="0" applyFont="1" applyFill="1" applyBorder="1" applyAlignment="1" applyProtection="1">
      <alignment vertical="top" wrapText="1"/>
      <protection locked="0"/>
    </xf>
    <xf numFmtId="167" fontId="0" fillId="2" borderId="9" xfId="0" applyNumberFormat="1" applyFill="1" applyBorder="1" applyAlignment="1" applyProtection="1">
      <alignment horizontal="center" wrapText="1"/>
      <protection locked="0"/>
    </xf>
    <xf numFmtId="167" fontId="7" fillId="2" borderId="9" xfId="0" applyNumberFormat="1" applyFont="1" applyFill="1" applyBorder="1" applyAlignment="1" applyProtection="1">
      <alignment horizontal="right"/>
    </xf>
    <xf numFmtId="165" fontId="7" fillId="2" borderId="9" xfId="0" applyNumberFormat="1" applyFont="1" applyFill="1" applyBorder="1" applyAlignment="1" applyProtection="1">
      <alignment horizontal="right"/>
    </xf>
    <xf numFmtId="167" fontId="0" fillId="11" borderId="9" xfId="0" applyNumberFormat="1" applyFill="1" applyBorder="1" applyAlignment="1" applyProtection="1">
      <alignment wrapText="1"/>
      <protection locked="0"/>
    </xf>
    <xf numFmtId="0" fontId="3" fillId="3" borderId="9" xfId="0" applyFont="1" applyFill="1" applyBorder="1" applyAlignment="1" applyProtection="1">
      <alignment horizontal="center" wrapText="1"/>
      <protection locked="0"/>
    </xf>
    <xf numFmtId="167" fontId="0" fillId="11" borderId="9" xfId="0" applyNumberFormat="1" applyFill="1" applyBorder="1" applyAlignment="1" applyProtection="1">
      <alignment horizontal="right" wrapText="1"/>
      <protection locked="0"/>
    </xf>
    <xf numFmtId="166" fontId="0" fillId="2" borderId="9" xfId="0" applyNumberFormat="1" applyFill="1" applyBorder="1" applyAlignment="1" applyProtection="1">
      <alignment horizontal="center"/>
      <protection locked="0"/>
    </xf>
    <xf numFmtId="167" fontId="7" fillId="3" borderId="9" xfId="0" applyNumberFormat="1" applyFont="1" applyFill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168" fontId="0" fillId="2" borderId="9" xfId="0" applyNumberFormat="1" applyFill="1" applyBorder="1" applyAlignment="1" applyProtection="1">
      <alignment horizontal="right" wrapText="1"/>
      <protection locked="0"/>
    </xf>
    <xf numFmtId="169" fontId="7" fillId="2" borderId="9" xfId="0" applyNumberFormat="1" applyFont="1" applyFill="1" applyBorder="1" applyAlignment="1" applyProtection="1">
      <alignment horizontal="right"/>
    </xf>
    <xf numFmtId="0" fontId="3" fillId="5" borderId="48" xfId="0" applyFont="1" applyFill="1" applyBorder="1" applyAlignment="1" applyProtection="1">
      <alignment horizontal="center" vertical="center" wrapText="1"/>
      <protection locked="0"/>
    </xf>
    <xf numFmtId="166" fontId="0" fillId="9" borderId="49" xfId="0" applyNumberFormat="1" applyFill="1" applyBorder="1" applyAlignment="1" applyProtection="1">
      <alignment horizontal="center"/>
      <protection locked="0"/>
    </xf>
    <xf numFmtId="49" fontId="0" fillId="2" borderId="50" xfId="0" applyNumberFormat="1" applyFont="1" applyFill="1" applyBorder="1" applyAlignment="1" applyProtection="1">
      <alignment horizontal="center" vertical="top" wrapText="1"/>
      <protection locked="0"/>
    </xf>
    <xf numFmtId="49" fontId="0" fillId="0" borderId="30" xfId="0" applyNumberFormat="1" applyFill="1" applyBorder="1" applyAlignment="1" applyProtection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vertical="top" wrapText="1"/>
      <protection locked="0"/>
    </xf>
    <xf numFmtId="0" fontId="3" fillId="3" borderId="55" xfId="0" applyFont="1" applyFill="1" applyBorder="1" applyAlignment="1" applyProtection="1">
      <alignment vertical="top" wrapText="1"/>
      <protection locked="0"/>
    </xf>
    <xf numFmtId="49" fontId="10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9" xfId="0" applyFont="1" applyFill="1" applyBorder="1" applyAlignment="1" applyProtection="1">
      <alignment horizontal="center" vertical="center" wrapText="1"/>
      <protection locked="0"/>
    </xf>
    <xf numFmtId="49" fontId="0" fillId="2" borderId="56" xfId="0" applyNumberFormat="1" applyFont="1" applyFill="1" applyBorder="1" applyAlignment="1" applyProtection="1">
      <alignment horizontal="center" vertical="top" wrapText="1"/>
      <protection locked="0"/>
    </xf>
    <xf numFmtId="0" fontId="0" fillId="3" borderId="57" xfId="0" applyFont="1" applyFill="1" applyBorder="1" applyAlignment="1" applyProtection="1">
      <alignment horizontal="center" vertical="top" wrapText="1"/>
      <protection locked="0"/>
    </xf>
    <xf numFmtId="0" fontId="0" fillId="10" borderId="42" xfId="0" applyFont="1" applyFill="1" applyBorder="1" applyAlignment="1" applyProtection="1">
      <alignment horizontal="center" vertical="top" wrapText="1"/>
      <protection locked="0"/>
    </xf>
    <xf numFmtId="49" fontId="0" fillId="2" borderId="43" xfId="0" applyNumberFormat="1" applyFont="1" applyFill="1" applyBorder="1" applyAlignment="1" applyProtection="1">
      <alignment horizontal="center" vertical="top" wrapText="1"/>
      <protection locked="0"/>
    </xf>
    <xf numFmtId="165" fontId="7" fillId="2" borderId="40" xfId="0" applyNumberFormat="1" applyFont="1" applyFill="1" applyBorder="1" applyAlignment="1" applyProtection="1">
      <alignment horizontal="center"/>
    </xf>
    <xf numFmtId="9" fontId="0" fillId="9" borderId="9" xfId="0" applyNumberFormat="1" applyFill="1" applyBorder="1" applyAlignment="1" applyProtection="1">
      <alignment horizontal="center"/>
      <protection locked="0"/>
    </xf>
    <xf numFmtId="165" fontId="7" fillId="2" borderId="9" xfId="0" applyNumberFormat="1" applyFont="1" applyFill="1" applyBorder="1" applyAlignment="1" applyProtection="1">
      <alignment horizontal="center"/>
    </xf>
    <xf numFmtId="166" fontId="0" fillId="9" borderId="9" xfId="0" applyNumberFormat="1" applyFill="1" applyBorder="1" applyAlignment="1" applyProtection="1">
      <alignment horizontal="left"/>
      <protection locked="0"/>
    </xf>
    <xf numFmtId="0" fontId="0" fillId="3" borderId="9" xfId="0" applyFill="1" applyBorder="1" applyAlignment="1" applyProtection="1"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67" fontId="7" fillId="2" borderId="50" xfId="0" applyNumberFormat="1" applyFont="1" applyFill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0" fillId="5" borderId="10" xfId="0" applyFont="1" applyFill="1" applyBorder="1" applyAlignment="1" applyProtection="1">
      <alignment horizontal="center" vertical="center" wrapText="1"/>
      <protection locked="0"/>
    </xf>
    <xf numFmtId="0" fontId="10" fillId="5" borderId="9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3" borderId="32" xfId="0" applyFont="1" applyFill="1" applyBorder="1" applyAlignment="1" applyProtection="1">
      <alignment vertical="top" wrapText="1"/>
      <protection locked="0"/>
    </xf>
    <xf numFmtId="0" fontId="3" fillId="3" borderId="7" xfId="0" applyFont="1" applyFill="1" applyBorder="1" applyAlignment="1" applyProtection="1">
      <alignment vertical="top" wrapText="1"/>
      <protection locked="0"/>
    </xf>
    <xf numFmtId="0" fontId="0" fillId="0" borderId="6" xfId="0" applyFill="1" applyBorder="1" applyAlignment="1" applyProtection="1">
      <alignment horizontal="left" vertical="top" wrapText="1"/>
      <protection locked="0"/>
    </xf>
    <xf numFmtId="0" fontId="0" fillId="0" borderId="7" xfId="0" applyFill="1" applyBorder="1" applyAlignment="1" applyProtection="1">
      <alignment horizontal="left" vertical="top" wrapText="1"/>
      <protection locked="0"/>
    </xf>
    <xf numFmtId="0" fontId="0" fillId="0" borderId="31" xfId="0" applyFill="1" applyBorder="1" applyAlignment="1" applyProtection="1">
      <alignment horizontal="left" vertical="top" wrapText="1"/>
      <protection locked="0"/>
    </xf>
    <xf numFmtId="0" fontId="3" fillId="3" borderId="32" xfId="0" applyFont="1" applyFill="1" applyBorder="1" applyAlignment="1" applyProtection="1">
      <alignment horizontal="left" vertical="top" wrapText="1"/>
      <protection locked="0"/>
    </xf>
    <xf numFmtId="0" fontId="3" fillId="3" borderId="7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center" vertical="top" wrapText="1"/>
      <protection locked="0"/>
    </xf>
    <xf numFmtId="0" fontId="0" fillId="5" borderId="13" xfId="0" applyFill="1" applyBorder="1" applyAlignment="1" applyProtection="1">
      <alignment horizontal="center" vertical="top" wrapText="1"/>
      <protection locked="0"/>
    </xf>
    <xf numFmtId="0" fontId="0" fillId="0" borderId="2" xfId="0" applyFill="1" applyBorder="1" applyAlignment="1" applyProtection="1">
      <alignment horizontal="left" vertical="top" wrapText="1"/>
      <protection locked="0"/>
    </xf>
    <xf numFmtId="0" fontId="0" fillId="0" borderId="13" xfId="0" applyFill="1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44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38" xfId="0" applyBorder="1" applyAlignment="1" applyProtection="1">
      <alignment horizontal="left" vertical="top" wrapText="1"/>
      <protection locked="0"/>
    </xf>
    <xf numFmtId="0" fontId="0" fillId="0" borderId="39" xfId="0" applyBorder="1" applyAlignment="1" applyProtection="1">
      <alignment horizontal="left" vertical="top" wrapText="1"/>
      <protection locked="0"/>
    </xf>
    <xf numFmtId="0" fontId="0" fillId="0" borderId="40" xfId="0" applyBorder="1" applyAlignment="1" applyProtection="1">
      <alignment horizontal="left" vertical="top" wrapText="1"/>
      <protection locked="0"/>
    </xf>
    <xf numFmtId="0" fontId="0" fillId="5" borderId="5" xfId="0" applyFill="1" applyBorder="1" applyAlignment="1" applyProtection="1">
      <alignment horizontal="center" vertical="top" wrapText="1"/>
      <protection locked="0"/>
    </xf>
    <xf numFmtId="0" fontId="0" fillId="5" borderId="16" xfId="0" applyFill="1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left" wrapText="1"/>
      <protection locked="0"/>
    </xf>
    <xf numFmtId="0" fontId="0" fillId="0" borderId="7" xfId="0" applyBorder="1" applyAlignment="1" applyProtection="1">
      <alignment horizontal="left" wrapText="1"/>
      <protection locked="0"/>
    </xf>
    <xf numFmtId="0" fontId="0" fillId="0" borderId="31" xfId="0" applyBorder="1" applyAlignment="1" applyProtection="1">
      <alignment horizontal="left" wrapText="1"/>
      <protection locked="0"/>
    </xf>
    <xf numFmtId="0" fontId="10" fillId="5" borderId="19" xfId="0" applyFont="1" applyFill="1" applyBorder="1" applyAlignment="1" applyProtection="1">
      <alignment horizontal="center" vertical="center" wrapText="1"/>
      <protection locked="0"/>
    </xf>
    <xf numFmtId="0" fontId="10" fillId="5" borderId="9" xfId="0" applyFont="1" applyFill="1" applyBorder="1" applyAlignment="1" applyProtection="1">
      <alignment horizontal="center" vertical="center" wrapText="1"/>
      <protection locked="0"/>
    </xf>
    <xf numFmtId="0" fontId="3" fillId="6" borderId="10" xfId="0" applyFont="1" applyFill="1" applyBorder="1" applyAlignment="1" applyProtection="1">
      <alignment horizontal="center" vertical="center" textRotation="90" wrapText="1"/>
      <protection locked="0"/>
    </xf>
    <xf numFmtId="0" fontId="3" fillId="6" borderId="11" xfId="0" applyFont="1" applyFill="1" applyBorder="1" applyAlignment="1" applyProtection="1">
      <alignment horizontal="center" vertical="center" textRotation="90" wrapText="1"/>
      <protection locked="0"/>
    </xf>
    <xf numFmtId="0" fontId="3" fillId="6" borderId="12" xfId="0" applyFont="1" applyFill="1" applyBorder="1" applyAlignment="1" applyProtection="1">
      <alignment horizontal="center" vertical="center" textRotation="90" wrapText="1"/>
      <protection locked="0"/>
    </xf>
    <xf numFmtId="0" fontId="0" fillId="0" borderId="17" xfId="0" applyBorder="1" applyAlignment="1" applyProtection="1">
      <alignment horizontal="center" vertical="top" wrapText="1"/>
      <protection locked="0"/>
    </xf>
    <xf numFmtId="0" fontId="0" fillId="0" borderId="18" xfId="0" applyBorder="1" applyAlignment="1" applyProtection="1">
      <alignment horizontal="center" vertical="top" wrapText="1"/>
      <protection locked="0"/>
    </xf>
    <xf numFmtId="0" fontId="0" fillId="0" borderId="19" xfId="0" applyBorder="1" applyAlignment="1" applyProtection="1">
      <alignment horizontal="center" vertical="top" wrapText="1"/>
      <protection locked="0"/>
    </xf>
    <xf numFmtId="0" fontId="12" fillId="5" borderId="17" xfId="0" applyFont="1" applyFill="1" applyBorder="1" applyAlignment="1" applyProtection="1">
      <alignment horizontal="center" vertical="center"/>
      <protection locked="0"/>
    </xf>
    <xf numFmtId="0" fontId="12" fillId="5" borderId="18" xfId="0" applyFont="1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horizontal="left" vertical="top" wrapText="1"/>
      <protection locked="0"/>
    </xf>
    <xf numFmtId="0" fontId="0" fillId="0" borderId="15" xfId="0" applyFill="1" applyBorder="1" applyAlignment="1" applyProtection="1">
      <alignment horizontal="left" vertical="top" wrapText="1"/>
      <protection locked="0"/>
    </xf>
    <xf numFmtId="0" fontId="10" fillId="6" borderId="10" xfId="0" applyFont="1" applyFill="1" applyBorder="1" applyAlignment="1" applyProtection="1">
      <alignment horizontal="center" vertical="center" textRotation="90" wrapText="1"/>
      <protection locked="0"/>
    </xf>
    <xf numFmtId="0" fontId="10" fillId="6" borderId="11" xfId="0" applyFont="1" applyFill="1" applyBorder="1" applyAlignment="1" applyProtection="1">
      <alignment horizontal="center" vertical="center" textRotation="90" wrapText="1"/>
      <protection locked="0"/>
    </xf>
    <xf numFmtId="0" fontId="10" fillId="6" borderId="12" xfId="0" applyFont="1" applyFill="1" applyBorder="1" applyAlignment="1" applyProtection="1">
      <alignment horizontal="center" vertical="center" textRotation="90" wrapText="1"/>
      <protection locked="0"/>
    </xf>
    <xf numFmtId="0" fontId="10" fillId="5" borderId="3" xfId="0" applyFont="1" applyFill="1" applyBorder="1" applyAlignment="1" applyProtection="1">
      <alignment horizontal="center" vertical="center" wrapText="1"/>
      <protection locked="0"/>
    </xf>
    <xf numFmtId="0" fontId="10" fillId="5" borderId="10" xfId="0" applyFont="1" applyFill="1" applyBorder="1" applyAlignment="1" applyProtection="1">
      <alignment horizontal="center" vertical="center" wrapText="1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0" fillId="0" borderId="32" xfId="0" applyFill="1" applyBorder="1" applyAlignment="1" applyProtection="1">
      <alignment horizontal="left" vertical="top" wrapText="1"/>
      <protection locked="0"/>
    </xf>
    <xf numFmtId="0" fontId="12" fillId="5" borderId="17" xfId="0" applyFont="1" applyFill="1" applyBorder="1" applyAlignment="1" applyProtection="1">
      <alignment horizontal="left" vertical="center"/>
      <protection locked="0"/>
    </xf>
    <xf numFmtId="0" fontId="12" fillId="5" borderId="18" xfId="0" applyFont="1" applyFill="1" applyBorder="1" applyAlignment="1" applyProtection="1">
      <alignment horizontal="left" vertical="center"/>
      <protection locked="0"/>
    </xf>
    <xf numFmtId="0" fontId="12" fillId="5" borderId="19" xfId="0" applyFont="1" applyFill="1" applyBorder="1" applyAlignment="1" applyProtection="1">
      <alignment horizontal="left" vertical="center"/>
      <protection locked="0"/>
    </xf>
    <xf numFmtId="0" fontId="0" fillId="3" borderId="17" xfId="0" applyFill="1" applyBorder="1" applyAlignment="1" applyProtection="1">
      <alignment horizontal="center" wrapText="1"/>
      <protection locked="0"/>
    </xf>
    <xf numFmtId="0" fontId="0" fillId="3" borderId="18" xfId="0" applyFill="1" applyBorder="1" applyAlignment="1" applyProtection="1">
      <alignment horizontal="center" wrapText="1"/>
      <protection locked="0"/>
    </xf>
    <xf numFmtId="0" fontId="0" fillId="3" borderId="19" xfId="0" applyFill="1" applyBorder="1" applyAlignment="1" applyProtection="1">
      <alignment horizontal="center" wrapText="1"/>
      <protection locked="0"/>
    </xf>
    <xf numFmtId="49" fontId="3" fillId="7" borderId="20" xfId="0" applyNumberFormat="1" applyFont="1" applyFill="1" applyBorder="1" applyAlignment="1" applyProtection="1">
      <alignment horizontal="left" vertical="top" wrapText="1"/>
      <protection locked="0"/>
    </xf>
    <xf numFmtId="0" fontId="0" fillId="0" borderId="26" xfId="0" applyFill="1" applyBorder="1" applyAlignment="1" applyProtection="1">
      <alignment horizontal="left" vertical="top" wrapText="1"/>
      <protection locked="0"/>
    </xf>
    <xf numFmtId="0" fontId="0" fillId="0" borderId="5" xfId="0" applyFill="1" applyBorder="1" applyAlignment="1" applyProtection="1">
      <alignment horizontal="left" vertical="top" wrapText="1"/>
      <protection locked="0"/>
    </xf>
    <xf numFmtId="0" fontId="0" fillId="0" borderId="35" xfId="0" applyFill="1" applyBorder="1" applyAlignment="1" applyProtection="1">
      <alignment horizontal="left" vertical="top" wrapText="1"/>
      <protection locked="0"/>
    </xf>
    <xf numFmtId="0" fontId="3" fillId="3" borderId="37" xfId="0" applyFont="1" applyFill="1" applyBorder="1" applyAlignment="1" applyProtection="1">
      <alignment horizontal="left" vertical="top" wrapText="1"/>
      <protection locked="0"/>
    </xf>
    <xf numFmtId="0" fontId="3" fillId="3" borderId="0" xfId="0" applyFont="1" applyFill="1" applyBorder="1" applyAlignment="1" applyProtection="1">
      <alignment horizontal="left" vertical="top" wrapText="1"/>
      <protection locked="0"/>
    </xf>
    <xf numFmtId="0" fontId="0" fillId="3" borderId="17" xfId="0" applyFill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alignment horizontal="center"/>
      <protection locked="0"/>
    </xf>
    <xf numFmtId="0" fontId="0" fillId="3" borderId="19" xfId="0" applyFill="1" applyBorder="1" applyAlignment="1" applyProtection="1">
      <alignment horizontal="center"/>
      <protection locked="0"/>
    </xf>
    <xf numFmtId="0" fontId="10" fillId="5" borderId="17" xfId="0" applyFont="1" applyFill="1" applyBorder="1" applyAlignment="1" applyProtection="1">
      <alignment horizontal="center" vertical="center" wrapText="1"/>
      <protection locked="0"/>
    </xf>
    <xf numFmtId="0" fontId="10" fillId="5" borderId="18" xfId="0" applyFont="1" applyFill="1" applyBorder="1" applyAlignment="1" applyProtection="1">
      <alignment horizontal="center" vertical="center" wrapText="1"/>
      <protection locked="0"/>
    </xf>
    <xf numFmtId="49" fontId="3" fillId="7" borderId="17" xfId="0" applyNumberFormat="1" applyFont="1" applyFill="1" applyBorder="1" applyAlignment="1" applyProtection="1">
      <alignment horizontal="left" vertical="top" wrapText="1"/>
      <protection locked="0"/>
    </xf>
    <xf numFmtId="49" fontId="3" fillId="7" borderId="18" xfId="0" applyNumberFormat="1" applyFont="1" applyFill="1" applyBorder="1" applyAlignment="1" applyProtection="1">
      <alignment horizontal="left" vertical="top" wrapText="1"/>
      <protection locked="0"/>
    </xf>
    <xf numFmtId="49" fontId="0" fillId="3" borderId="17" xfId="0" applyNumberFormat="1" applyFill="1" applyBorder="1" applyAlignment="1" applyProtection="1">
      <alignment horizontal="center" wrapText="1"/>
      <protection locked="0"/>
    </xf>
    <xf numFmtId="49" fontId="0" fillId="3" borderId="18" xfId="0" applyNumberFormat="1" applyFill="1" applyBorder="1" applyAlignment="1" applyProtection="1">
      <alignment horizontal="center" wrapText="1"/>
      <protection locked="0"/>
    </xf>
    <xf numFmtId="49" fontId="0" fillId="3" borderId="19" xfId="0" applyNumberFormat="1" applyFill="1" applyBorder="1" applyAlignment="1" applyProtection="1">
      <alignment horizontal="center" wrapText="1"/>
      <protection locked="0"/>
    </xf>
    <xf numFmtId="0" fontId="3" fillId="3" borderId="32" xfId="0" applyFont="1" applyFill="1" applyBorder="1" applyAlignment="1" applyProtection="1">
      <alignment vertical="top" wrapText="1"/>
      <protection locked="0"/>
    </xf>
    <xf numFmtId="0" fontId="3" fillId="3" borderId="7" xfId="0" applyFont="1" applyFill="1" applyBorder="1" applyAlignment="1" applyProtection="1">
      <alignment vertical="top" wrapText="1"/>
      <protection locked="0"/>
    </xf>
    <xf numFmtId="0" fontId="0" fillId="0" borderId="27" xfId="0" applyFill="1" applyBorder="1" applyAlignment="1" applyProtection="1">
      <alignment horizontal="left" vertical="top" wrapText="1"/>
      <protection locked="0"/>
    </xf>
    <xf numFmtId="0" fontId="0" fillId="0" borderId="29" xfId="0" applyFill="1" applyBorder="1" applyAlignment="1" applyProtection="1">
      <alignment horizontal="left" vertical="top" wrapText="1"/>
      <protection locked="0"/>
    </xf>
    <xf numFmtId="0" fontId="3" fillId="3" borderId="54" xfId="0" applyFont="1" applyFill="1" applyBorder="1" applyAlignment="1" applyProtection="1">
      <alignment horizontal="left" vertical="top" wrapText="1"/>
      <protection locked="0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0" fontId="0" fillId="5" borderId="52" xfId="0" applyFill="1" applyBorder="1" applyAlignment="1" applyProtection="1">
      <alignment horizontal="center" vertical="top" wrapText="1"/>
      <protection locked="0"/>
    </xf>
    <xf numFmtId="0" fontId="0" fillId="0" borderId="52" xfId="0" applyFill="1" applyBorder="1" applyAlignment="1" applyProtection="1">
      <alignment horizontal="left" vertical="top" wrapText="1"/>
      <protection locked="0"/>
    </xf>
    <xf numFmtId="0" fontId="0" fillId="0" borderId="53" xfId="0" applyFill="1" applyBorder="1" applyAlignment="1" applyProtection="1">
      <alignment horizontal="left" vertical="top" wrapText="1"/>
      <protection locked="0"/>
    </xf>
    <xf numFmtId="0" fontId="0" fillId="5" borderId="51" xfId="0" applyFill="1" applyBorder="1" applyAlignment="1" applyProtection="1">
      <alignment horizontal="center" vertical="top" wrapText="1"/>
      <protection locked="0"/>
    </xf>
    <xf numFmtId="0" fontId="0" fillId="5" borderId="22" xfId="0" applyFill="1" applyBorder="1" applyAlignment="1" applyProtection="1">
      <alignment horizontal="center" vertical="top" wrapText="1"/>
      <protection locked="0"/>
    </xf>
    <xf numFmtId="0" fontId="0" fillId="5" borderId="23" xfId="0" applyFill="1" applyBorder="1" applyAlignment="1" applyProtection="1">
      <alignment horizontal="center" vertical="top" wrapText="1"/>
      <protection locked="0"/>
    </xf>
    <xf numFmtId="0" fontId="0" fillId="0" borderId="50" xfId="0" applyFill="1" applyBorder="1" applyAlignment="1" applyProtection="1">
      <alignment horizontal="left" vertical="top" wrapText="1"/>
      <protection locked="0"/>
    </xf>
    <xf numFmtId="0" fontId="0" fillId="0" borderId="49" xfId="0" applyFill="1" applyBorder="1" applyAlignment="1" applyProtection="1">
      <alignment horizontal="left" vertical="top" wrapText="1"/>
      <protection locked="0"/>
    </xf>
    <xf numFmtId="0" fontId="12" fillId="5" borderId="19" xfId="0" applyFont="1" applyFill="1" applyBorder="1" applyAlignment="1" applyProtection="1">
      <alignment horizontal="center" vertical="center"/>
      <protection locked="0"/>
    </xf>
    <xf numFmtId="0" fontId="3" fillId="13" borderId="1" xfId="0" applyFont="1" applyFill="1" applyBorder="1" applyAlignment="1" applyProtection="1">
      <alignment horizontal="left" vertical="center"/>
      <protection locked="0"/>
    </xf>
    <xf numFmtId="0" fontId="3" fillId="13" borderId="26" xfId="0" applyFont="1" applyFill="1" applyBorder="1" applyAlignment="1" applyProtection="1">
      <alignment horizontal="left" vertical="center"/>
      <protection locked="0"/>
    </xf>
    <xf numFmtId="0" fontId="3" fillId="13" borderId="5" xfId="0" applyFont="1" applyFill="1" applyBorder="1" applyAlignment="1" applyProtection="1">
      <alignment horizontal="center" wrapText="1"/>
      <protection locked="0"/>
    </xf>
    <xf numFmtId="0" fontId="0" fillId="0" borderId="58" xfId="0" applyBorder="1" applyAlignment="1" applyProtection="1">
      <alignment horizontal="center"/>
      <protection locked="0"/>
    </xf>
    <xf numFmtId="0" fontId="0" fillId="0" borderId="43" xfId="0" applyBorder="1" applyAlignment="1" applyProtection="1">
      <alignment horizontal="center"/>
      <protection locked="0"/>
    </xf>
    <xf numFmtId="0" fontId="0" fillId="0" borderId="56" xfId="0" applyBorder="1" applyAlignment="1" applyProtection="1">
      <alignment horizontal="center"/>
      <protection locked="0"/>
    </xf>
    <xf numFmtId="166" fontId="0" fillId="9" borderId="59" xfId="0" applyNumberFormat="1" applyFill="1" applyBorder="1" applyAlignment="1" applyProtection="1">
      <alignment horizontal="center"/>
      <protection locked="0"/>
    </xf>
    <xf numFmtId="9" fontId="0" fillId="0" borderId="60" xfId="0" applyNumberFormat="1" applyFill="1" applyBorder="1" applyAlignment="1" applyProtection="1">
      <alignment horizontal="center"/>
      <protection locked="0"/>
    </xf>
    <xf numFmtId="167" fontId="7" fillId="2" borderId="59" xfId="0" applyNumberFormat="1" applyFont="1" applyFill="1" applyBorder="1" applyAlignment="1" applyProtection="1">
      <alignment horizontal="center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6" xfId="0" applyFill="1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9" fontId="0" fillId="2" borderId="2" xfId="0" applyNumberFormat="1" applyFont="1" applyFill="1" applyBorder="1" applyAlignment="1" applyProtection="1">
      <alignment horizontal="center"/>
    </xf>
    <xf numFmtId="167" fontId="0" fillId="2" borderId="2" xfId="0" applyNumberFormat="1" applyFont="1" applyFill="1" applyBorder="1" applyAlignment="1" applyProtection="1">
      <alignment horizontal="center"/>
    </xf>
    <xf numFmtId="0" fontId="12" fillId="2" borderId="61" xfId="0" applyFont="1" applyFill="1" applyBorder="1" applyAlignment="1">
      <alignment horizontal="center" wrapText="1"/>
    </xf>
    <xf numFmtId="0" fontId="12" fillId="2" borderId="43" xfId="0" applyFont="1" applyFill="1" applyBorder="1" applyAlignment="1">
      <alignment horizontal="center" wrapText="1"/>
    </xf>
    <xf numFmtId="0" fontId="12" fillId="2" borderId="56" xfId="0" applyFont="1" applyFill="1" applyBorder="1" applyAlignment="1">
      <alignment horizontal="center" wrapText="1"/>
    </xf>
    <xf numFmtId="9" fontId="0" fillId="2" borderId="62" xfId="0" applyNumberFormat="1" applyFont="1" applyFill="1" applyBorder="1" applyAlignment="1" applyProtection="1">
      <alignment horizontal="center"/>
    </xf>
    <xf numFmtId="167" fontId="0" fillId="2" borderId="62" xfId="0" applyNumberFormat="1" applyFont="1" applyFill="1" applyBorder="1" applyAlignment="1" applyProtection="1">
      <alignment horizontal="center"/>
    </xf>
    <xf numFmtId="0" fontId="0" fillId="11" borderId="17" xfId="0" applyFill="1" applyBorder="1" applyAlignment="1" applyProtection="1">
      <alignment horizontal="center" wrapText="1"/>
      <protection locked="0"/>
    </xf>
    <xf numFmtId="0" fontId="0" fillId="11" borderId="18" xfId="0" applyFill="1" applyBorder="1" applyAlignment="1" applyProtection="1">
      <alignment horizontal="center" wrapText="1"/>
      <protection locked="0"/>
    </xf>
    <xf numFmtId="0" fontId="0" fillId="11" borderId="19" xfId="0" applyFill="1" applyBorder="1" applyAlignment="1" applyProtection="1">
      <alignment horizontal="center" wrapText="1"/>
      <protection locked="0"/>
    </xf>
    <xf numFmtId="0" fontId="3" fillId="13" borderId="54" xfId="0" applyFont="1" applyFill="1" applyBorder="1" applyAlignment="1" applyProtection="1">
      <alignment horizontal="left" vertical="center"/>
      <protection locked="0"/>
    </xf>
    <xf numFmtId="0" fontId="3" fillId="13" borderId="16" xfId="0" applyFont="1" applyFill="1" applyBorder="1" applyAlignment="1" applyProtection="1">
      <alignment horizontal="center" vertical="center" wrapText="1"/>
      <protection locked="0"/>
    </xf>
    <xf numFmtId="165" fontId="7" fillId="2" borderId="63" xfId="0" applyNumberFormat="1" applyFont="1" applyFill="1" applyBorder="1" applyAlignment="1" applyProtection="1">
      <alignment horizontal="center"/>
    </xf>
    <xf numFmtId="0" fontId="3" fillId="13" borderId="64" xfId="0" applyFont="1" applyFill="1" applyBorder="1" applyAlignment="1">
      <alignment horizontal="center" vertical="center"/>
    </xf>
    <xf numFmtId="0" fontId="3" fillId="13" borderId="20" xfId="0" applyFont="1" applyFill="1" applyBorder="1" applyAlignment="1">
      <alignment horizontal="center" vertical="center"/>
    </xf>
    <xf numFmtId="0" fontId="3" fillId="13" borderId="21" xfId="0" applyFont="1" applyFill="1" applyBorder="1" applyAlignment="1">
      <alignment horizontal="center" vertical="center"/>
    </xf>
    <xf numFmtId="0" fontId="5" fillId="13" borderId="22" xfId="0" applyFont="1" applyFill="1" applyBorder="1" applyAlignment="1">
      <alignment horizontal="center" wrapText="1"/>
    </xf>
    <xf numFmtId="0" fontId="3" fillId="13" borderId="23" xfId="0" applyFont="1" applyFill="1" applyBorder="1" applyAlignment="1">
      <alignment horizontal="center" vertical="center" wrapText="1"/>
    </xf>
    <xf numFmtId="165" fontId="0" fillId="2" borderId="13" xfId="0" applyNumberFormat="1" applyFont="1" applyFill="1" applyBorder="1" applyAlignment="1" applyProtection="1">
      <alignment horizontal="center"/>
    </xf>
    <xf numFmtId="165" fontId="0" fillId="2" borderId="65" xfId="0" applyNumberFormat="1" applyFont="1" applyFill="1" applyBorder="1" applyAlignment="1" applyProtection="1">
      <alignment horizontal="center"/>
    </xf>
  </cellXfs>
  <cellStyles count="3">
    <cellStyle name="Normal" xfId="0" builtinId="0"/>
    <cellStyle name="Normal 3" xfId="1"/>
    <cellStyle name="Percent" xfId="2" builtinId="5"/>
  </cellStyles>
  <dxfs count="25"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3"/>
  <sheetViews>
    <sheetView topLeftCell="A37" zoomScale="80" zoomScaleNormal="80" workbookViewId="0">
      <selection activeCell="U42" sqref="U42"/>
    </sheetView>
  </sheetViews>
  <sheetFormatPr defaultColWidth="15.42578125" defaultRowHeight="15" x14ac:dyDescent="0.25"/>
  <cols>
    <col min="1" max="1" width="5" style="1" customWidth="1"/>
    <col min="2" max="2" width="13.7109375" style="44" customWidth="1"/>
    <col min="3" max="6" width="15.42578125" style="1" customWidth="1"/>
    <col min="7" max="7" width="19" style="1" customWidth="1"/>
    <col min="8" max="8" width="15.42578125" style="32"/>
    <col min="9" max="9" width="15.42578125" style="11"/>
    <col min="10" max="12" width="15.42578125" style="1"/>
    <col min="13" max="13" width="11.7109375" style="1" customWidth="1"/>
    <col min="14" max="19" width="10.7109375" style="61" hidden="1" customWidth="1"/>
    <col min="20" max="16384" width="15.42578125" style="1"/>
  </cols>
  <sheetData>
    <row r="1" spans="1:20" x14ac:dyDescent="0.25">
      <c r="B1" s="43"/>
      <c r="C1" s="11"/>
      <c r="D1" s="11"/>
      <c r="E1" s="11"/>
      <c r="F1" s="11"/>
      <c r="G1" s="11"/>
      <c r="H1" s="30"/>
      <c r="J1" s="11"/>
      <c r="K1" s="11"/>
    </row>
    <row r="2" spans="1:20" ht="15.75" x14ac:dyDescent="0.25">
      <c r="B2" s="205" t="s">
        <v>51</v>
      </c>
      <c r="C2" s="205"/>
      <c r="D2" s="205"/>
      <c r="E2" s="205"/>
      <c r="F2" s="205"/>
      <c r="G2" s="205"/>
      <c r="H2" s="205"/>
      <c r="I2" s="205"/>
      <c r="J2" s="205"/>
      <c r="K2" s="205"/>
    </row>
    <row r="3" spans="1:20" ht="15.75" x14ac:dyDescent="0.25">
      <c r="B3" s="205" t="s">
        <v>52</v>
      </c>
      <c r="C3" s="205"/>
      <c r="D3" s="205"/>
      <c r="E3" s="205"/>
      <c r="F3" s="205"/>
      <c r="G3" s="205"/>
      <c r="H3" s="205"/>
      <c r="I3" s="205"/>
      <c r="J3" s="205"/>
      <c r="K3" s="205"/>
    </row>
    <row r="4" spans="1:20" ht="15.75" x14ac:dyDescent="0.25">
      <c r="B4" s="206" t="s">
        <v>62</v>
      </c>
      <c r="C4" s="206"/>
      <c r="D4" s="206"/>
      <c r="E4" s="206"/>
      <c r="F4" s="206"/>
      <c r="G4" s="206"/>
      <c r="H4" s="206"/>
      <c r="I4" s="206"/>
      <c r="J4" s="206"/>
      <c r="K4" s="206"/>
    </row>
    <row r="5" spans="1:20" ht="15.75" x14ac:dyDescent="0.25">
      <c r="B5" s="93"/>
      <c r="C5" s="93"/>
      <c r="D5" s="93"/>
      <c r="E5" s="93"/>
      <c r="F5" s="93"/>
      <c r="G5" s="93"/>
      <c r="H5" s="93"/>
      <c r="I5" s="93"/>
      <c r="J5" s="93"/>
      <c r="K5" s="93"/>
    </row>
    <row r="6" spans="1:20" x14ac:dyDescent="0.25">
      <c r="I6" s="31" t="s">
        <v>0</v>
      </c>
      <c r="J6" s="15"/>
      <c r="K6" s="94"/>
      <c r="N6" s="1"/>
      <c r="T6" s="61"/>
    </row>
    <row r="7" spans="1:20" x14ac:dyDescent="0.25">
      <c r="B7" s="207" t="s">
        <v>1</v>
      </c>
      <c r="C7" s="207"/>
      <c r="D7" s="208"/>
      <c r="E7" s="208"/>
      <c r="F7" s="208"/>
      <c r="G7" s="208"/>
      <c r="I7" s="2" t="s">
        <v>27</v>
      </c>
      <c r="J7" s="11"/>
      <c r="N7" s="1"/>
      <c r="T7" s="61"/>
    </row>
    <row r="8" spans="1:20" x14ac:dyDescent="0.25">
      <c r="C8" s="3"/>
      <c r="I8" s="2" t="s">
        <v>28</v>
      </c>
      <c r="J8" s="11"/>
      <c r="N8" s="1"/>
      <c r="T8" s="61"/>
    </row>
    <row r="9" spans="1:20" x14ac:dyDescent="0.25">
      <c r="B9" s="207" t="s">
        <v>2</v>
      </c>
      <c r="C9" s="207"/>
      <c r="D9" s="208"/>
      <c r="E9" s="208"/>
      <c r="F9" s="208"/>
      <c r="G9" s="208"/>
      <c r="I9" s="2" t="s">
        <v>29</v>
      </c>
      <c r="J9" s="11"/>
      <c r="N9" s="1"/>
      <c r="T9" s="61"/>
    </row>
    <row r="10" spans="1:20" x14ac:dyDescent="0.25">
      <c r="C10" s="3"/>
      <c r="I10" s="2" t="s">
        <v>30</v>
      </c>
      <c r="J10" s="11"/>
      <c r="N10" s="1"/>
      <c r="T10" s="61"/>
    </row>
    <row r="11" spans="1:20" x14ac:dyDescent="0.25">
      <c r="B11" s="207" t="s">
        <v>3</v>
      </c>
      <c r="C11" s="207"/>
      <c r="D11" s="208"/>
      <c r="E11" s="208"/>
      <c r="F11" s="208"/>
      <c r="G11" s="208"/>
      <c r="I11" s="2" t="s">
        <v>31</v>
      </c>
      <c r="J11" s="11"/>
      <c r="N11" s="1"/>
      <c r="T11" s="61"/>
    </row>
    <row r="13" spans="1:20" ht="15.75" thickBot="1" x14ac:dyDescent="0.3"/>
    <row r="14" spans="1:20" s="8" customFormat="1" ht="32.25" customHeight="1" thickBot="1" x14ac:dyDescent="0.3">
      <c r="A14" s="239" t="s">
        <v>15</v>
      </c>
      <c r="B14" s="50" t="s">
        <v>84</v>
      </c>
      <c r="C14" s="227" t="s">
        <v>4</v>
      </c>
      <c r="D14" s="228"/>
      <c r="E14" s="228"/>
      <c r="F14" s="228"/>
      <c r="G14" s="228"/>
      <c r="H14" s="140" t="s">
        <v>11</v>
      </c>
      <c r="I14" s="12"/>
      <c r="J14" s="213" t="s">
        <v>14</v>
      </c>
      <c r="K14" s="214"/>
      <c r="L14" s="214"/>
      <c r="M14" s="215"/>
      <c r="N14" s="9"/>
      <c r="O14" s="9"/>
      <c r="P14" s="9"/>
      <c r="Q14" s="9"/>
      <c r="R14" s="9"/>
      <c r="S14" s="9"/>
    </row>
    <row r="15" spans="1:20" s="8" customFormat="1" ht="14.45" customHeight="1" x14ac:dyDescent="0.25">
      <c r="A15" s="240"/>
      <c r="B15" s="95"/>
      <c r="C15" s="222" t="s">
        <v>58</v>
      </c>
      <c r="D15" s="222"/>
      <c r="E15" s="222"/>
      <c r="F15" s="222"/>
      <c r="G15" s="223"/>
      <c r="H15" s="112"/>
      <c r="I15" s="12"/>
      <c r="J15" s="216"/>
      <c r="K15" s="217"/>
      <c r="L15" s="217"/>
      <c r="M15" s="218"/>
      <c r="N15" s="9"/>
      <c r="O15" s="9"/>
      <c r="P15" s="9"/>
      <c r="Q15" s="9"/>
      <c r="R15" s="9"/>
      <c r="S15" s="9"/>
    </row>
    <row r="16" spans="1:20" s="4" customFormat="1" ht="14.45" customHeight="1" x14ac:dyDescent="0.25">
      <c r="A16" s="240"/>
      <c r="B16" s="65" t="s">
        <v>65</v>
      </c>
      <c r="C16" s="211" t="s">
        <v>60</v>
      </c>
      <c r="D16" s="211"/>
      <c r="E16" s="211"/>
      <c r="F16" s="211"/>
      <c r="G16" s="212"/>
      <c r="H16" s="113" t="s">
        <v>61</v>
      </c>
      <c r="I16" s="13"/>
      <c r="J16" s="216"/>
      <c r="K16" s="217"/>
      <c r="L16" s="217"/>
      <c r="M16" s="218"/>
      <c r="N16" s="5"/>
      <c r="O16" s="5"/>
      <c r="P16" s="5"/>
      <c r="Q16" s="5"/>
      <c r="R16" s="5"/>
      <c r="S16" s="5"/>
    </row>
    <row r="17" spans="1:19" s="4" customFormat="1" ht="14.45" customHeight="1" x14ac:dyDescent="0.25">
      <c r="A17" s="240"/>
      <c r="B17" s="65" t="s">
        <v>65</v>
      </c>
      <c r="C17" s="224" t="s">
        <v>63</v>
      </c>
      <c r="D17" s="225"/>
      <c r="E17" s="225"/>
      <c r="F17" s="225"/>
      <c r="G17" s="226"/>
      <c r="H17" s="113" t="s">
        <v>61</v>
      </c>
      <c r="I17" s="13"/>
      <c r="J17" s="216"/>
      <c r="K17" s="217"/>
      <c r="L17" s="217"/>
      <c r="M17" s="218"/>
      <c r="N17" s="5"/>
      <c r="O17" s="5"/>
      <c r="P17" s="5"/>
      <c r="Q17" s="5"/>
      <c r="R17" s="5"/>
      <c r="S17" s="5"/>
    </row>
    <row r="18" spans="1:19" s="4" customFormat="1" ht="14.45" customHeight="1" x14ac:dyDescent="0.25">
      <c r="A18" s="240"/>
      <c r="B18" s="65" t="s">
        <v>65</v>
      </c>
      <c r="C18" s="224" t="s">
        <v>79</v>
      </c>
      <c r="D18" s="225"/>
      <c r="E18" s="225"/>
      <c r="F18" s="225"/>
      <c r="G18" s="226"/>
      <c r="H18" s="113" t="s">
        <v>61</v>
      </c>
      <c r="I18" s="13"/>
      <c r="J18" s="216"/>
      <c r="K18" s="217"/>
      <c r="L18" s="217"/>
      <c r="M18" s="218"/>
      <c r="N18" s="5"/>
      <c r="O18" s="5"/>
      <c r="P18" s="5"/>
      <c r="Q18" s="5"/>
      <c r="R18" s="5"/>
      <c r="S18" s="5"/>
    </row>
    <row r="19" spans="1:19" s="4" customFormat="1" ht="15" customHeight="1" thickBot="1" x14ac:dyDescent="0.3">
      <c r="A19" s="240"/>
      <c r="B19" s="65" t="s">
        <v>65</v>
      </c>
      <c r="C19" s="224" t="s">
        <v>123</v>
      </c>
      <c r="D19" s="225"/>
      <c r="E19" s="225"/>
      <c r="F19" s="225"/>
      <c r="G19" s="226"/>
      <c r="H19" s="113" t="s">
        <v>61</v>
      </c>
      <c r="I19" s="13"/>
      <c r="J19" s="219"/>
      <c r="K19" s="220"/>
      <c r="L19" s="220"/>
      <c r="M19" s="221"/>
      <c r="N19" s="5"/>
      <c r="O19" s="5"/>
      <c r="P19" s="5"/>
      <c r="Q19" s="5"/>
      <c r="R19" s="5"/>
      <c r="S19" s="5"/>
    </row>
    <row r="20" spans="1:19" s="4" customFormat="1" ht="17.25" customHeight="1" thickBot="1" x14ac:dyDescent="0.3">
      <c r="A20" s="240"/>
      <c r="B20" s="96"/>
      <c r="C20" s="209" t="s">
        <v>59</v>
      </c>
      <c r="D20" s="209"/>
      <c r="E20" s="209"/>
      <c r="F20" s="209"/>
      <c r="G20" s="210"/>
      <c r="H20" s="184"/>
      <c r="I20" s="13"/>
      <c r="N20" s="5"/>
      <c r="O20" s="5"/>
      <c r="P20" s="5"/>
      <c r="Q20" s="5"/>
      <c r="R20" s="5"/>
      <c r="S20" s="5"/>
    </row>
    <row r="21" spans="1:19" s="4" customFormat="1" ht="14.45" customHeight="1" x14ac:dyDescent="0.25">
      <c r="A21" s="240"/>
      <c r="B21" s="65" t="s">
        <v>66</v>
      </c>
      <c r="C21" s="200" t="s">
        <v>80</v>
      </c>
      <c r="D21" s="201"/>
      <c r="E21" s="201"/>
      <c r="F21" s="201"/>
      <c r="G21" s="202"/>
      <c r="H21" s="185" t="s">
        <v>61</v>
      </c>
      <c r="I21" s="13"/>
      <c r="N21" s="5"/>
      <c r="O21" s="5"/>
      <c r="P21" s="5"/>
      <c r="Q21" s="5"/>
      <c r="R21" s="5"/>
      <c r="S21" s="5"/>
    </row>
    <row r="22" spans="1:19" s="4" customFormat="1" ht="15" customHeight="1" x14ac:dyDescent="0.25">
      <c r="A22" s="240"/>
      <c r="B22" s="65" t="s">
        <v>66</v>
      </c>
      <c r="C22" s="211" t="s">
        <v>81</v>
      </c>
      <c r="D22" s="211"/>
      <c r="E22" s="211"/>
      <c r="F22" s="211"/>
      <c r="G22" s="212"/>
      <c r="H22" s="113" t="s">
        <v>61</v>
      </c>
      <c r="I22" s="13"/>
      <c r="N22" s="5"/>
      <c r="O22" s="5"/>
      <c r="P22" s="5"/>
      <c r="Q22" s="5"/>
      <c r="R22" s="5"/>
      <c r="S22" s="5"/>
    </row>
    <row r="23" spans="1:19" s="4" customFormat="1" ht="14.45" customHeight="1" x14ac:dyDescent="0.25">
      <c r="A23" s="240"/>
      <c r="B23" s="65" t="s">
        <v>66</v>
      </c>
      <c r="C23" s="200" t="s">
        <v>82</v>
      </c>
      <c r="D23" s="201"/>
      <c r="E23" s="201"/>
      <c r="F23" s="201"/>
      <c r="G23" s="202"/>
      <c r="H23" s="113" t="s">
        <v>61</v>
      </c>
      <c r="I23" s="13"/>
      <c r="N23" s="5"/>
      <c r="O23" s="5"/>
      <c r="P23" s="5"/>
      <c r="Q23" s="5"/>
      <c r="R23" s="5"/>
      <c r="S23" s="5"/>
    </row>
    <row r="24" spans="1:19" s="4" customFormat="1" ht="14.45" customHeight="1" x14ac:dyDescent="0.25">
      <c r="A24" s="240"/>
      <c r="B24" s="65" t="s">
        <v>66</v>
      </c>
      <c r="C24" s="200" t="s">
        <v>101</v>
      </c>
      <c r="D24" s="201"/>
      <c r="E24" s="201"/>
      <c r="F24" s="201"/>
      <c r="G24" s="202"/>
      <c r="H24" s="113" t="s">
        <v>61</v>
      </c>
      <c r="I24" s="13"/>
      <c r="N24" s="5"/>
      <c r="O24" s="5"/>
      <c r="P24" s="5"/>
      <c r="Q24" s="5"/>
      <c r="R24" s="5"/>
      <c r="S24" s="5"/>
    </row>
    <row r="25" spans="1:19" s="4" customFormat="1" ht="14.45" customHeight="1" x14ac:dyDescent="0.25">
      <c r="A25" s="240"/>
      <c r="B25" s="183" t="s">
        <v>66</v>
      </c>
      <c r="C25" s="200" t="s">
        <v>124</v>
      </c>
      <c r="D25" s="201"/>
      <c r="E25" s="201"/>
      <c r="F25" s="201"/>
      <c r="G25" s="202"/>
      <c r="H25" s="113" t="s">
        <v>61</v>
      </c>
      <c r="I25" s="13"/>
      <c r="N25" s="5"/>
      <c r="O25" s="5"/>
      <c r="P25" s="5"/>
      <c r="Q25" s="5"/>
      <c r="R25" s="5"/>
      <c r="S25" s="5"/>
    </row>
    <row r="26" spans="1:19" s="4" customFormat="1" ht="15" customHeight="1" thickBot="1" x14ac:dyDescent="0.3">
      <c r="A26" s="241"/>
      <c r="B26" s="66" t="s">
        <v>66</v>
      </c>
      <c r="C26" s="237" t="s">
        <v>83</v>
      </c>
      <c r="D26" s="237"/>
      <c r="E26" s="237"/>
      <c r="F26" s="237"/>
      <c r="G26" s="238"/>
      <c r="H26" s="115" t="s">
        <v>61</v>
      </c>
      <c r="I26" s="13"/>
      <c r="N26" s="5"/>
      <c r="O26" s="5"/>
      <c r="P26" s="5"/>
      <c r="Q26" s="5"/>
      <c r="R26" s="5"/>
      <c r="S26" s="5"/>
    </row>
    <row r="27" spans="1:19" s="4" customFormat="1" x14ac:dyDescent="0.25">
      <c r="A27" s="146"/>
      <c r="B27" s="146"/>
      <c r="C27" s="146"/>
      <c r="D27" s="146"/>
      <c r="E27" s="146"/>
      <c r="F27" s="146"/>
      <c r="G27" s="146"/>
      <c r="H27" s="146"/>
      <c r="I27" s="146"/>
      <c r="N27" s="5"/>
      <c r="O27" s="5"/>
      <c r="P27" s="5"/>
      <c r="Q27" s="5"/>
      <c r="R27" s="5"/>
      <c r="S27" s="5"/>
    </row>
    <row r="28" spans="1:19" s="4" customFormat="1" ht="15.75" customHeight="1" x14ac:dyDescent="0.25">
      <c r="B28" s="45"/>
      <c r="H28" s="33"/>
      <c r="I28" s="13"/>
      <c r="N28" s="5"/>
      <c r="O28" s="5"/>
      <c r="P28" s="5"/>
      <c r="Q28" s="5"/>
      <c r="R28" s="5"/>
      <c r="S28" s="5"/>
    </row>
    <row r="29" spans="1:19" s="4" customFormat="1" ht="15.75" thickBot="1" x14ac:dyDescent="0.3">
      <c r="B29" s="46"/>
      <c r="C29" s="14"/>
      <c r="D29" s="14"/>
      <c r="E29" s="14"/>
      <c r="F29" s="14"/>
      <c r="G29" s="14"/>
      <c r="H29" s="33"/>
      <c r="I29" s="14"/>
      <c r="N29" s="5"/>
      <c r="O29" s="5"/>
      <c r="P29" s="5"/>
      <c r="Q29" s="5"/>
      <c r="R29" s="5"/>
      <c r="S29" s="5"/>
    </row>
    <row r="30" spans="1:19" s="4" customFormat="1" ht="48" thickBot="1" x14ac:dyDescent="0.3">
      <c r="A30" s="229" t="s">
        <v>16</v>
      </c>
      <c r="B30" s="73" t="s">
        <v>64</v>
      </c>
      <c r="C30" s="242" t="s">
        <v>32</v>
      </c>
      <c r="D30" s="243"/>
      <c r="E30" s="243"/>
      <c r="F30" s="243"/>
      <c r="G30" s="243"/>
      <c r="H30" s="60" t="s">
        <v>12</v>
      </c>
      <c r="I30" s="60" t="s">
        <v>5</v>
      </c>
      <c r="J30" s="60" t="s">
        <v>17</v>
      </c>
      <c r="K30" s="60" t="s">
        <v>6</v>
      </c>
      <c r="L30" s="60" t="s">
        <v>10</v>
      </c>
      <c r="M30" s="51"/>
      <c r="N30" s="5"/>
      <c r="O30" s="5"/>
      <c r="P30" s="5"/>
      <c r="Q30" s="5"/>
      <c r="R30" s="5"/>
      <c r="S30" s="5"/>
    </row>
    <row r="31" spans="1:19" s="8" customFormat="1" ht="43.15" customHeight="1" thickBot="1" x14ac:dyDescent="0.3">
      <c r="A31" s="230"/>
      <c r="B31" s="77"/>
      <c r="C31" s="203" t="s">
        <v>33</v>
      </c>
      <c r="D31" s="204"/>
      <c r="E31" s="204"/>
      <c r="F31" s="204"/>
      <c r="G31" s="204"/>
      <c r="H31" s="117"/>
      <c r="I31" s="75"/>
      <c r="J31" s="75"/>
      <c r="K31" s="75"/>
      <c r="L31" s="76"/>
      <c r="M31" s="52"/>
      <c r="N31" s="59" t="s">
        <v>21</v>
      </c>
      <c r="O31" s="59" t="s">
        <v>22</v>
      </c>
      <c r="P31" s="59" t="s">
        <v>23</v>
      </c>
      <c r="Q31" s="59" t="s">
        <v>24</v>
      </c>
      <c r="R31" s="59" t="s">
        <v>25</v>
      </c>
      <c r="S31" s="59" t="s">
        <v>26</v>
      </c>
    </row>
    <row r="32" spans="1:19" s="28" customFormat="1" ht="15" customHeight="1" thickBot="1" x14ac:dyDescent="0.3">
      <c r="A32" s="230"/>
      <c r="B32" s="74" t="s">
        <v>67</v>
      </c>
      <c r="C32" s="244" t="s">
        <v>37</v>
      </c>
      <c r="D32" s="211"/>
      <c r="E32" s="211"/>
      <c r="F32" s="211"/>
      <c r="G32" s="200"/>
      <c r="H32" s="118"/>
      <c r="I32" s="116">
        <v>10</v>
      </c>
      <c r="J32" s="56">
        <f>K32/$K$56</f>
        <v>6.1728395061728392E-2</v>
      </c>
      <c r="K32" s="10">
        <f>I32*5</f>
        <v>50</v>
      </c>
      <c r="L32" s="37">
        <f>H32*I32</f>
        <v>0</v>
      </c>
      <c r="M32" s="53"/>
      <c r="N32" s="72"/>
      <c r="O32" s="72"/>
      <c r="P32" s="72"/>
      <c r="Q32" s="72"/>
      <c r="R32" s="72"/>
      <c r="S32" s="72"/>
    </row>
    <row r="33" spans="1:19" s="7" customFormat="1" ht="29.45" customHeight="1" thickBot="1" x14ac:dyDescent="0.3">
      <c r="A33" s="230"/>
      <c r="B33" s="77"/>
      <c r="C33" s="203" t="s">
        <v>34</v>
      </c>
      <c r="D33" s="204"/>
      <c r="E33" s="204"/>
      <c r="F33" s="204"/>
      <c r="G33" s="204"/>
      <c r="H33" s="119"/>
      <c r="I33" s="75"/>
      <c r="J33" s="75"/>
      <c r="K33" s="75"/>
      <c r="L33" s="76"/>
      <c r="M33" s="53"/>
      <c r="N33" s="62"/>
      <c r="O33" s="62"/>
      <c r="P33" s="62"/>
      <c r="Q33" s="62"/>
      <c r="R33" s="62"/>
      <c r="S33" s="62"/>
    </row>
    <row r="34" spans="1:19" s="7" customFormat="1" ht="15" customHeight="1" thickBot="1" x14ac:dyDescent="0.3">
      <c r="A34" s="230"/>
      <c r="B34" s="74" t="s">
        <v>67</v>
      </c>
      <c r="C34" s="244" t="s">
        <v>36</v>
      </c>
      <c r="D34" s="211"/>
      <c r="E34" s="211"/>
      <c r="F34" s="211"/>
      <c r="G34" s="200"/>
      <c r="H34" s="118"/>
      <c r="I34" s="116">
        <v>12</v>
      </c>
      <c r="J34" s="56">
        <f>K34/$K$56</f>
        <v>7.407407407407407E-2</v>
      </c>
      <c r="K34" s="10">
        <f>I34*5</f>
        <v>60</v>
      </c>
      <c r="L34" s="37">
        <f>H34*I34</f>
        <v>0</v>
      </c>
      <c r="M34" s="53"/>
      <c r="N34" s="62"/>
      <c r="O34" s="62"/>
      <c r="P34" s="62"/>
      <c r="Q34" s="62"/>
      <c r="R34" s="62"/>
      <c r="S34" s="62"/>
    </row>
    <row r="35" spans="1:19" s="7" customFormat="1" ht="15.75" thickBot="1" x14ac:dyDescent="0.3">
      <c r="A35" s="230"/>
      <c r="B35" s="74" t="s">
        <v>67</v>
      </c>
      <c r="C35" s="244" t="s">
        <v>35</v>
      </c>
      <c r="D35" s="211"/>
      <c r="E35" s="211"/>
      <c r="F35" s="211"/>
      <c r="G35" s="200"/>
      <c r="H35" s="118"/>
      <c r="I35" s="116">
        <v>15</v>
      </c>
      <c r="J35" s="56">
        <f>K35/$K$56</f>
        <v>9.2592592592592587E-2</v>
      </c>
      <c r="K35" s="10">
        <f>I35*5</f>
        <v>75</v>
      </c>
      <c r="L35" s="37">
        <f>H35*I35</f>
        <v>0</v>
      </c>
      <c r="M35" s="53"/>
      <c r="N35" s="62"/>
      <c r="O35" s="62"/>
      <c r="P35" s="62"/>
      <c r="Q35" s="62"/>
      <c r="R35" s="62"/>
      <c r="S35" s="62"/>
    </row>
    <row r="36" spans="1:19" s="8" customFormat="1" ht="43.15" customHeight="1" thickBot="1" x14ac:dyDescent="0.3">
      <c r="A36" s="230"/>
      <c r="B36" s="77"/>
      <c r="C36" s="203" t="s">
        <v>85</v>
      </c>
      <c r="D36" s="204"/>
      <c r="E36" s="204"/>
      <c r="F36" s="204"/>
      <c r="G36" s="204"/>
      <c r="H36" s="117"/>
      <c r="I36" s="141"/>
      <c r="J36" s="141"/>
      <c r="K36" s="141"/>
      <c r="L36" s="76"/>
      <c r="M36" s="52"/>
      <c r="N36" s="59" t="s">
        <v>21</v>
      </c>
      <c r="O36" s="59" t="s">
        <v>22</v>
      </c>
      <c r="P36" s="59" t="s">
        <v>23</v>
      </c>
      <c r="Q36" s="59" t="s">
        <v>24</v>
      </c>
      <c r="R36" s="59" t="s">
        <v>25</v>
      </c>
      <c r="S36" s="59" t="s">
        <v>26</v>
      </c>
    </row>
    <row r="37" spans="1:19" s="28" customFormat="1" ht="15" customHeight="1" thickBot="1" x14ac:dyDescent="0.3">
      <c r="A37" s="230"/>
      <c r="B37" s="74" t="s">
        <v>67</v>
      </c>
      <c r="C37" s="244" t="s">
        <v>46</v>
      </c>
      <c r="D37" s="211"/>
      <c r="E37" s="211"/>
      <c r="F37" s="211"/>
      <c r="G37" s="200"/>
      <c r="H37" s="118"/>
      <c r="I37" s="116">
        <v>10</v>
      </c>
      <c r="J37" s="56">
        <f>K37/$K$56</f>
        <v>6.1728395061728392E-2</v>
      </c>
      <c r="K37" s="10">
        <f>I37*5</f>
        <v>50</v>
      </c>
      <c r="L37" s="37">
        <f>H37*I37</f>
        <v>0</v>
      </c>
      <c r="M37" s="53"/>
      <c r="N37" s="72"/>
      <c r="O37" s="72"/>
      <c r="P37" s="72"/>
      <c r="Q37" s="72"/>
      <c r="R37" s="72"/>
      <c r="S37" s="72"/>
    </row>
    <row r="38" spans="1:19" s="7" customFormat="1" ht="15.75" thickBot="1" x14ac:dyDescent="0.3">
      <c r="A38" s="230"/>
      <c r="B38" s="123"/>
      <c r="C38" s="252" t="s">
        <v>50</v>
      </c>
      <c r="D38" s="252"/>
      <c r="E38" s="252"/>
      <c r="F38" s="252"/>
      <c r="G38" s="252"/>
      <c r="H38" s="39">
        <f>IFERROR((SUM(H32:H35)), "")</f>
        <v>0</v>
      </c>
      <c r="I38" s="39">
        <f>SUM(I32:I37)</f>
        <v>47</v>
      </c>
      <c r="J38" s="40">
        <f>SUM(J32:J37)</f>
        <v>0.29012345679012341</v>
      </c>
      <c r="K38" s="41">
        <f>SUM(K32:K35)</f>
        <v>185</v>
      </c>
      <c r="L38" s="42">
        <f>SUM(L39:L43)</f>
        <v>0</v>
      </c>
      <c r="M38" s="53"/>
      <c r="N38" s="62"/>
      <c r="O38" s="62"/>
      <c r="P38" s="62"/>
      <c r="Q38" s="62"/>
      <c r="R38" s="62"/>
      <c r="S38" s="62"/>
    </row>
    <row r="39" spans="1:19" s="7" customFormat="1" ht="47.25" x14ac:dyDescent="0.25">
      <c r="A39" s="230"/>
      <c r="B39" s="73" t="s">
        <v>64</v>
      </c>
      <c r="C39" s="242" t="s">
        <v>39</v>
      </c>
      <c r="D39" s="243"/>
      <c r="E39" s="243"/>
      <c r="F39" s="243"/>
      <c r="G39" s="243"/>
      <c r="H39" s="70" t="s">
        <v>12</v>
      </c>
      <c r="I39" s="70" t="s">
        <v>5</v>
      </c>
      <c r="J39" s="70" t="s">
        <v>17</v>
      </c>
      <c r="K39" s="70" t="s">
        <v>6</v>
      </c>
      <c r="L39" s="70" t="s">
        <v>10</v>
      </c>
      <c r="M39" s="53"/>
      <c r="N39" s="62"/>
      <c r="O39" s="62"/>
      <c r="P39" s="62"/>
      <c r="Q39" s="62"/>
      <c r="R39" s="62"/>
      <c r="S39" s="62"/>
    </row>
    <row r="40" spans="1:19" s="7" customFormat="1" ht="47.25" customHeight="1" thickBot="1" x14ac:dyDescent="0.3">
      <c r="A40" s="230"/>
      <c r="B40" s="74"/>
      <c r="C40" s="203" t="s">
        <v>38</v>
      </c>
      <c r="D40" s="204"/>
      <c r="E40" s="204"/>
      <c r="F40" s="204"/>
      <c r="G40" s="204"/>
      <c r="H40" s="117"/>
      <c r="I40" s="75"/>
      <c r="J40" s="75"/>
      <c r="K40" s="75"/>
      <c r="L40" s="87"/>
      <c r="M40" s="53"/>
      <c r="N40" s="62"/>
      <c r="O40" s="62"/>
      <c r="P40" s="62"/>
      <c r="Q40" s="62"/>
      <c r="R40" s="62"/>
      <c r="S40" s="62"/>
    </row>
    <row r="41" spans="1:19" s="7" customFormat="1" ht="15" customHeight="1" thickBot="1" x14ac:dyDescent="0.3">
      <c r="A41" s="230"/>
      <c r="B41" s="74" t="s">
        <v>68</v>
      </c>
      <c r="C41" s="244" t="s">
        <v>40</v>
      </c>
      <c r="D41" s="211"/>
      <c r="E41" s="211"/>
      <c r="F41" s="211"/>
      <c r="G41" s="200"/>
      <c r="H41" s="118"/>
      <c r="I41" s="116">
        <v>10</v>
      </c>
      <c r="J41" s="56">
        <f>K41/$K$56</f>
        <v>6.1728395061728392E-2</v>
      </c>
      <c r="K41" s="10">
        <f>I41*5</f>
        <v>50</v>
      </c>
      <c r="L41" s="37">
        <f>H41*I41</f>
        <v>0</v>
      </c>
      <c r="M41" s="53"/>
      <c r="N41" s="62"/>
      <c r="O41" s="62"/>
      <c r="P41" s="62"/>
      <c r="Q41" s="62"/>
      <c r="R41" s="62"/>
      <c r="S41" s="62"/>
    </row>
    <row r="42" spans="1:19" s="7" customFormat="1" ht="15.75" thickBot="1" x14ac:dyDescent="0.3">
      <c r="A42" s="230"/>
      <c r="B42" s="74" t="s">
        <v>68</v>
      </c>
      <c r="C42" s="244" t="s">
        <v>41</v>
      </c>
      <c r="D42" s="211"/>
      <c r="E42" s="211"/>
      <c r="F42" s="211"/>
      <c r="G42" s="200"/>
      <c r="H42" s="118"/>
      <c r="I42" s="116">
        <v>10</v>
      </c>
      <c r="J42" s="56">
        <f>K42/$K$56</f>
        <v>6.1728395061728392E-2</v>
      </c>
      <c r="K42" s="10">
        <f>I42*5</f>
        <v>50</v>
      </c>
      <c r="L42" s="37">
        <f>H42*I42</f>
        <v>0</v>
      </c>
      <c r="M42" s="53"/>
      <c r="N42" s="62"/>
      <c r="O42" s="62"/>
      <c r="P42" s="62"/>
      <c r="Q42" s="62"/>
      <c r="R42" s="62"/>
      <c r="S42" s="62"/>
    </row>
    <row r="43" spans="1:19" s="7" customFormat="1" ht="15.75" thickBot="1" x14ac:dyDescent="0.3">
      <c r="A43" s="230"/>
      <c r="B43" s="74" t="s">
        <v>68</v>
      </c>
      <c r="C43" s="244" t="s">
        <v>42</v>
      </c>
      <c r="D43" s="211"/>
      <c r="E43" s="211"/>
      <c r="F43" s="211"/>
      <c r="G43" s="200"/>
      <c r="H43" s="118"/>
      <c r="I43" s="116">
        <v>5</v>
      </c>
      <c r="J43" s="56">
        <f>K43/$K$56</f>
        <v>3.0864197530864196E-2</v>
      </c>
      <c r="K43" s="10">
        <f>I43*5</f>
        <v>25</v>
      </c>
      <c r="L43" s="37">
        <f>H43*I43</f>
        <v>0</v>
      </c>
      <c r="M43" s="53"/>
      <c r="N43" s="62"/>
      <c r="O43" s="62"/>
      <c r="P43" s="62"/>
      <c r="Q43" s="62"/>
      <c r="R43" s="62"/>
      <c r="S43" s="62"/>
    </row>
    <row r="44" spans="1:19" s="7" customFormat="1" ht="16.5" thickBot="1" x14ac:dyDescent="0.3">
      <c r="A44" s="230"/>
      <c r="B44" s="74"/>
      <c r="C44" s="75" t="s">
        <v>43</v>
      </c>
      <c r="D44" s="75"/>
      <c r="E44" s="75"/>
      <c r="F44" s="75"/>
      <c r="G44" s="75"/>
      <c r="H44" s="119"/>
      <c r="I44" s="75"/>
      <c r="J44" s="75"/>
      <c r="K44" s="75"/>
      <c r="L44" s="87"/>
      <c r="M44" s="54"/>
      <c r="N44" s="63"/>
      <c r="O44" s="63"/>
      <c r="P44" s="63"/>
      <c r="Q44" s="63"/>
      <c r="R44" s="63"/>
      <c r="S44" s="63"/>
    </row>
    <row r="45" spans="1:19" s="4" customFormat="1" ht="15" customHeight="1" thickBot="1" x14ac:dyDescent="0.3">
      <c r="A45" s="230"/>
      <c r="B45" s="74" t="s">
        <v>68</v>
      </c>
      <c r="C45" s="253" t="s">
        <v>44</v>
      </c>
      <c r="D45" s="254"/>
      <c r="E45" s="254"/>
      <c r="F45" s="254"/>
      <c r="G45" s="255"/>
      <c r="H45" s="118"/>
      <c r="I45" s="120">
        <v>15</v>
      </c>
      <c r="J45" s="80">
        <f>K45/$K$56</f>
        <v>9.2592592592592587E-2</v>
      </c>
      <c r="K45" s="81">
        <f t="shared" ref="K45:K53" si="0">I45*5</f>
        <v>75</v>
      </c>
      <c r="L45" s="82">
        <f>H45*I45</f>
        <v>0</v>
      </c>
      <c r="M45" s="53"/>
      <c r="N45" s="5"/>
      <c r="O45" s="5"/>
      <c r="P45" s="5"/>
      <c r="Q45" s="5"/>
      <c r="R45" s="5"/>
      <c r="S45" s="5"/>
    </row>
    <row r="46" spans="1:19" s="7" customFormat="1" ht="15.75" thickBot="1" x14ac:dyDescent="0.3">
      <c r="A46" s="230"/>
      <c r="B46" s="74" t="s">
        <v>68</v>
      </c>
      <c r="C46" s="244" t="s">
        <v>45</v>
      </c>
      <c r="D46" s="211"/>
      <c r="E46" s="211"/>
      <c r="F46" s="211"/>
      <c r="G46" s="200"/>
      <c r="H46" s="118"/>
      <c r="I46" s="116">
        <v>10</v>
      </c>
      <c r="J46" s="56">
        <f>K46/$K$56</f>
        <v>6.1728395061728392E-2</v>
      </c>
      <c r="K46" s="10">
        <f t="shared" si="0"/>
        <v>50</v>
      </c>
      <c r="L46" s="37">
        <f>H46*I46</f>
        <v>0</v>
      </c>
      <c r="M46" s="53"/>
      <c r="N46" s="62"/>
      <c r="O46" s="62"/>
      <c r="P46" s="62"/>
      <c r="Q46" s="62"/>
      <c r="R46" s="62"/>
      <c r="S46" s="62"/>
    </row>
    <row r="47" spans="1:19" s="7" customFormat="1" ht="15.75" thickBot="1" x14ac:dyDescent="0.3">
      <c r="A47" s="230"/>
      <c r="B47" s="74" t="s">
        <v>68</v>
      </c>
      <c r="C47" s="245" t="s">
        <v>104</v>
      </c>
      <c r="D47" s="201"/>
      <c r="E47" s="201"/>
      <c r="F47" s="201"/>
      <c r="G47" s="202"/>
      <c r="H47" s="118"/>
      <c r="I47" s="116">
        <v>10</v>
      </c>
      <c r="J47" s="56">
        <f>K47/$K$56</f>
        <v>6.1728395061728392E-2</v>
      </c>
      <c r="K47" s="10">
        <f t="shared" si="0"/>
        <v>50</v>
      </c>
      <c r="L47" s="37">
        <f>H47*I47</f>
        <v>0</v>
      </c>
      <c r="M47" s="53"/>
      <c r="N47" s="62"/>
      <c r="O47" s="62"/>
      <c r="P47" s="62"/>
      <c r="Q47" s="62"/>
      <c r="R47" s="62"/>
      <c r="S47" s="62"/>
    </row>
    <row r="48" spans="1:19" s="7" customFormat="1" ht="15.75" thickBot="1" x14ac:dyDescent="0.3">
      <c r="A48" s="230"/>
      <c r="B48" s="74" t="s">
        <v>68</v>
      </c>
      <c r="C48" s="244" t="s">
        <v>42</v>
      </c>
      <c r="D48" s="211"/>
      <c r="E48" s="211"/>
      <c r="F48" s="211"/>
      <c r="G48" s="200"/>
      <c r="H48" s="118"/>
      <c r="I48" s="116">
        <v>10</v>
      </c>
      <c r="J48" s="56">
        <f>K48/$K$56</f>
        <v>6.1728395061728392E-2</v>
      </c>
      <c r="K48" s="10">
        <f t="shared" si="0"/>
        <v>50</v>
      </c>
      <c r="L48" s="37">
        <f>H48*I48</f>
        <v>0</v>
      </c>
      <c r="M48" s="53"/>
      <c r="N48" s="62"/>
      <c r="O48" s="62"/>
      <c r="P48" s="62"/>
      <c r="Q48" s="62"/>
      <c r="R48" s="62"/>
      <c r="S48" s="62"/>
    </row>
    <row r="49" spans="1:19" s="7" customFormat="1" ht="30.75" customHeight="1" thickBot="1" x14ac:dyDescent="0.3">
      <c r="A49" s="230"/>
      <c r="B49" s="74"/>
      <c r="C49" s="256" t="s">
        <v>106</v>
      </c>
      <c r="D49" s="257"/>
      <c r="E49" s="257"/>
      <c r="F49" s="257"/>
      <c r="G49" s="257"/>
      <c r="H49" s="257"/>
      <c r="I49" s="75"/>
      <c r="J49" s="75"/>
      <c r="K49" s="75"/>
      <c r="L49" s="87"/>
      <c r="M49" s="53"/>
      <c r="N49" s="62"/>
      <c r="O49" s="62"/>
      <c r="P49" s="62"/>
      <c r="Q49" s="62"/>
      <c r="R49" s="62"/>
      <c r="S49" s="62"/>
    </row>
    <row r="50" spans="1:19" s="7" customFormat="1" ht="15" customHeight="1" thickBot="1" x14ac:dyDescent="0.3">
      <c r="A50" s="230"/>
      <c r="B50" s="74" t="s">
        <v>108</v>
      </c>
      <c r="C50" s="245" t="s">
        <v>106</v>
      </c>
      <c r="D50" s="201"/>
      <c r="E50" s="201"/>
      <c r="F50" s="201"/>
      <c r="G50" s="202"/>
      <c r="H50" s="118"/>
      <c r="I50" s="116">
        <v>20</v>
      </c>
      <c r="J50" s="56">
        <f>K50/$K$56</f>
        <v>0.12345679012345678</v>
      </c>
      <c r="K50" s="10">
        <f t="shared" si="0"/>
        <v>100</v>
      </c>
      <c r="L50" s="37">
        <f>H50*I50</f>
        <v>0</v>
      </c>
      <c r="M50" s="53"/>
      <c r="N50" s="62"/>
      <c r="O50" s="62"/>
      <c r="P50" s="62"/>
      <c r="Q50" s="62"/>
      <c r="R50" s="62"/>
      <c r="S50" s="62"/>
    </row>
    <row r="51" spans="1:19" s="7" customFormat="1" ht="30.75" thickBot="1" x14ac:dyDescent="0.3">
      <c r="A51" s="230"/>
      <c r="B51" s="74"/>
      <c r="C51" s="75" t="s">
        <v>112</v>
      </c>
      <c r="D51" s="75"/>
      <c r="E51" s="75"/>
      <c r="F51" s="75"/>
      <c r="G51" s="75"/>
      <c r="H51" s="119"/>
      <c r="I51" s="75"/>
      <c r="J51" s="75"/>
      <c r="K51" s="75"/>
      <c r="L51" s="87"/>
      <c r="M51" s="53"/>
      <c r="N51" s="62"/>
      <c r="O51" s="62"/>
      <c r="P51" s="62"/>
      <c r="Q51" s="62"/>
      <c r="R51" s="62"/>
      <c r="S51" s="62"/>
    </row>
    <row r="52" spans="1:19" s="7" customFormat="1" ht="15" customHeight="1" thickBot="1" x14ac:dyDescent="0.3">
      <c r="A52" s="230"/>
      <c r="B52" s="74" t="s">
        <v>68</v>
      </c>
      <c r="C52" s="253" t="s">
        <v>47</v>
      </c>
      <c r="D52" s="254"/>
      <c r="E52" s="254"/>
      <c r="F52" s="254"/>
      <c r="G52" s="255"/>
      <c r="H52" s="118"/>
      <c r="I52" s="116">
        <v>10</v>
      </c>
      <c r="J52" s="56">
        <f>K52/$K$56</f>
        <v>6.1728395061728392E-2</v>
      </c>
      <c r="K52" s="10">
        <f t="shared" si="0"/>
        <v>50</v>
      </c>
      <c r="L52" s="37">
        <f>H52*I52</f>
        <v>0</v>
      </c>
      <c r="M52" s="53"/>
      <c r="N52" s="62"/>
      <c r="O52" s="62"/>
      <c r="P52" s="62"/>
      <c r="Q52" s="62"/>
      <c r="R52" s="62"/>
      <c r="S52" s="62"/>
    </row>
    <row r="53" spans="1:19" s="7" customFormat="1" ht="15" customHeight="1" thickBot="1" x14ac:dyDescent="0.3">
      <c r="A53" s="230"/>
      <c r="B53" s="74" t="s">
        <v>68</v>
      </c>
      <c r="C53" s="244" t="s">
        <v>48</v>
      </c>
      <c r="D53" s="211"/>
      <c r="E53" s="211"/>
      <c r="F53" s="211"/>
      <c r="G53" s="200"/>
      <c r="H53" s="118"/>
      <c r="I53" s="116">
        <v>5</v>
      </c>
      <c r="J53" s="56">
        <f>K53/$K$56</f>
        <v>3.0864197530864196E-2</v>
      </c>
      <c r="K53" s="10">
        <f t="shared" si="0"/>
        <v>25</v>
      </c>
      <c r="L53" s="37">
        <f>H53*I53</f>
        <v>0</v>
      </c>
      <c r="M53" s="53"/>
      <c r="N53" s="62"/>
      <c r="O53" s="62"/>
      <c r="P53" s="62"/>
      <c r="Q53" s="62"/>
      <c r="R53" s="62"/>
      <c r="S53" s="62"/>
    </row>
    <row r="54" spans="1:19" s="7" customFormat="1" ht="23.45" customHeight="1" thickBot="1" x14ac:dyDescent="0.3">
      <c r="A54" s="230"/>
      <c r="B54" s="74"/>
      <c r="C54" s="203" t="s">
        <v>86</v>
      </c>
      <c r="D54" s="204"/>
      <c r="E54" s="204"/>
      <c r="F54" s="204"/>
      <c r="G54" s="204"/>
      <c r="H54" s="119"/>
      <c r="I54" s="75"/>
      <c r="J54" s="75"/>
      <c r="K54" s="75"/>
      <c r="L54" s="87"/>
      <c r="M54" s="54"/>
      <c r="N54" s="63"/>
      <c r="O54" s="63"/>
      <c r="P54" s="63"/>
      <c r="Q54" s="63"/>
      <c r="R54" s="63"/>
      <c r="S54" s="63"/>
    </row>
    <row r="55" spans="1:19" s="7" customFormat="1" ht="15" customHeight="1" thickBot="1" x14ac:dyDescent="0.3">
      <c r="A55" s="230"/>
      <c r="B55" s="74" t="s">
        <v>68</v>
      </c>
      <c r="C55" s="253" t="s">
        <v>107</v>
      </c>
      <c r="D55" s="254"/>
      <c r="E55" s="254"/>
      <c r="F55" s="254"/>
      <c r="G55" s="255"/>
      <c r="H55" s="118"/>
      <c r="I55" s="116">
        <v>10</v>
      </c>
      <c r="J55" s="56">
        <f>K55/$K$56</f>
        <v>6.1728395061728392E-2</v>
      </c>
      <c r="K55" s="10">
        <f t="shared" ref="K55" si="1">I55*5</f>
        <v>50</v>
      </c>
      <c r="L55" s="37">
        <f>H55*I55</f>
        <v>0</v>
      </c>
      <c r="M55" s="53"/>
      <c r="N55" s="62"/>
      <c r="O55" s="62"/>
      <c r="P55" s="62"/>
      <c r="Q55" s="62"/>
      <c r="R55" s="62"/>
      <c r="S55" s="62"/>
    </row>
    <row r="56" spans="1:19" s="4" customFormat="1" ht="15" customHeight="1" thickBot="1" x14ac:dyDescent="0.3">
      <c r="A56" s="230"/>
      <c r="B56" s="16"/>
      <c r="C56" s="17"/>
      <c r="D56" s="17"/>
      <c r="E56" s="17"/>
      <c r="F56" s="17"/>
      <c r="G56" s="17"/>
      <c r="H56" s="34"/>
      <c r="I56" s="21" t="s">
        <v>18</v>
      </c>
      <c r="J56" s="158">
        <f>SUM(J41:J55)</f>
        <v>0.70987654320987659</v>
      </c>
      <c r="K56" s="22">
        <f>SUM(K55,K53,K52,K50,K48,K47,K46,K45,K43,K42,K41,K37,K35,K34,K32)</f>
        <v>810</v>
      </c>
      <c r="L56" s="69">
        <f>SUM(L41:L55)</f>
        <v>0</v>
      </c>
      <c r="M56" s="19"/>
      <c r="N56" s="5"/>
      <c r="O56" s="5"/>
      <c r="P56" s="5"/>
      <c r="Q56" s="5"/>
      <c r="R56" s="5"/>
      <c r="S56" s="5"/>
    </row>
    <row r="57" spans="1:19" s="4" customFormat="1" ht="15" customHeight="1" thickBot="1" x14ac:dyDescent="0.3">
      <c r="A57" s="230"/>
      <c r="B57" s="47"/>
      <c r="C57" s="18"/>
      <c r="D57" s="18"/>
      <c r="E57" s="18"/>
      <c r="F57" s="18"/>
      <c r="G57" s="18"/>
      <c r="H57" s="35"/>
      <c r="I57" s="18"/>
      <c r="J57" s="18"/>
      <c r="K57" s="18"/>
      <c r="L57" s="18"/>
      <c r="M57" s="19"/>
      <c r="N57" s="5"/>
      <c r="O57" s="5"/>
      <c r="P57" s="5"/>
      <c r="Q57" s="5"/>
      <c r="R57" s="5"/>
      <c r="S57" s="5"/>
    </row>
    <row r="58" spans="1:19" s="8" customFormat="1" ht="15.75" customHeight="1" thickBot="1" x14ac:dyDescent="0.3">
      <c r="A58" s="230"/>
      <c r="B58" s="261" t="s">
        <v>20</v>
      </c>
      <c r="C58" s="262"/>
      <c r="D58" s="262"/>
      <c r="E58" s="262"/>
      <c r="F58" s="262"/>
      <c r="G58" s="262"/>
      <c r="H58" s="227"/>
      <c r="I58" s="71" t="s">
        <v>19</v>
      </c>
      <c r="J58" s="71" t="s">
        <v>13</v>
      </c>
      <c r="K58" s="71" t="s">
        <v>8</v>
      </c>
      <c r="L58" s="71" t="s">
        <v>9</v>
      </c>
      <c r="M58" s="71" t="s">
        <v>7</v>
      </c>
      <c r="N58" s="9"/>
      <c r="O58" s="9"/>
      <c r="P58" s="9"/>
      <c r="Q58" s="9"/>
      <c r="R58" s="9"/>
      <c r="S58" s="9"/>
    </row>
    <row r="59" spans="1:19" s="4" customFormat="1" ht="28.5" customHeight="1" thickBot="1" x14ac:dyDescent="0.3">
      <c r="A59" s="231"/>
      <c r="B59" s="48"/>
      <c r="C59" s="250"/>
      <c r="D59" s="250"/>
      <c r="E59" s="250"/>
      <c r="F59" s="250"/>
      <c r="G59" s="20"/>
      <c r="H59" s="23"/>
      <c r="I59" s="27">
        <v>0.7</v>
      </c>
      <c r="J59" s="26">
        <f>K56*I59</f>
        <v>567</v>
      </c>
      <c r="K59" s="68">
        <f>L56</f>
        <v>0</v>
      </c>
      <c r="L59" s="24">
        <f>K59/K56</f>
        <v>0</v>
      </c>
      <c r="M59" s="25" t="str">
        <f>IF(K59&gt;=J59,"PASS","FAIL")</f>
        <v>FAIL</v>
      </c>
      <c r="N59" s="5"/>
      <c r="O59" s="5"/>
      <c r="P59" s="5"/>
      <c r="Q59" s="5"/>
      <c r="R59" s="5"/>
      <c r="S59" s="5"/>
    </row>
    <row r="60" spans="1:19" s="4" customFormat="1" ht="16.5" customHeight="1" x14ac:dyDescent="0.25">
      <c r="A60" s="79"/>
      <c r="B60" s="49"/>
      <c r="C60" s="12"/>
      <c r="D60" s="12"/>
      <c r="E60" s="12"/>
      <c r="F60" s="12"/>
      <c r="G60" s="12"/>
      <c r="H60" s="36"/>
      <c r="N60" s="5"/>
      <c r="O60" s="5"/>
      <c r="P60" s="5"/>
      <c r="Q60" s="5"/>
      <c r="R60" s="5"/>
      <c r="S60" s="5"/>
    </row>
    <row r="61" spans="1:19" s="4" customFormat="1" x14ac:dyDescent="0.25">
      <c r="A61" s="13"/>
      <c r="B61" s="46"/>
      <c r="C61" s="29"/>
      <c r="D61" s="29"/>
      <c r="E61" s="29"/>
      <c r="F61" s="29"/>
      <c r="G61" s="29"/>
      <c r="H61" s="29"/>
      <c r="I61" s="6"/>
      <c r="J61" s="58"/>
      <c r="K61" s="58"/>
      <c r="N61" s="64"/>
      <c r="O61" s="64"/>
      <c r="P61" s="64"/>
      <c r="Q61" s="64"/>
      <c r="R61" s="64"/>
      <c r="S61" s="64"/>
    </row>
    <row r="62" spans="1:19" s="4" customFormat="1" ht="15.75" thickBot="1" x14ac:dyDescent="0.3">
      <c r="B62" s="45"/>
      <c r="H62" s="33"/>
      <c r="I62" s="14"/>
      <c r="L62" s="14"/>
      <c r="M62" s="14"/>
      <c r="N62" s="5"/>
      <c r="O62" s="5"/>
      <c r="P62" s="5"/>
      <c r="Q62" s="5"/>
      <c r="R62" s="5"/>
      <c r="S62" s="5"/>
    </row>
    <row r="63" spans="1:19" s="4" customFormat="1" ht="37.5" customHeight="1" thickBot="1" x14ac:dyDescent="0.3">
      <c r="A63" s="229" t="s">
        <v>57</v>
      </c>
      <c r="B63" s="235" t="s">
        <v>53</v>
      </c>
      <c r="C63" s="236"/>
      <c r="D63" s="236"/>
      <c r="E63" s="236"/>
      <c r="F63" s="236"/>
      <c r="G63" s="192" t="s">
        <v>54</v>
      </c>
      <c r="H63" s="59" t="s">
        <v>55</v>
      </c>
      <c r="I63" s="59" t="s">
        <v>56</v>
      </c>
      <c r="J63" s="59" t="s">
        <v>6</v>
      </c>
      <c r="K63" s="59" t="s">
        <v>8</v>
      </c>
      <c r="N63" s="5"/>
      <c r="O63" s="5"/>
      <c r="P63" s="5"/>
      <c r="Q63" s="5"/>
      <c r="R63" s="5"/>
      <c r="S63" s="5"/>
    </row>
    <row r="64" spans="1:19" s="4" customFormat="1" ht="15.75" thickBot="1" x14ac:dyDescent="0.3">
      <c r="A64" s="230"/>
      <c r="B64" s="258" t="s">
        <v>130</v>
      </c>
      <c r="C64" s="259"/>
      <c r="D64" s="259"/>
      <c r="E64" s="259"/>
      <c r="F64" s="260"/>
      <c r="G64" s="190"/>
      <c r="H64" s="190"/>
      <c r="I64" s="188">
        <v>0.2</v>
      </c>
      <c r="J64" s="135">
        <f>IF(I64="",0,(K56/((1-I64)/I64)))</f>
        <v>202.5</v>
      </c>
      <c r="K64" s="187">
        <f>IF(J64="",0,IF(H64="",0,IF(#REF!="",0,IF((J64*(2-(H64/#REF!)))&lt;0,0,(J64*(2-(H64/#REF!)))))))</f>
        <v>0</v>
      </c>
      <c r="L64" s="5"/>
      <c r="M64" s="5"/>
      <c r="N64" s="5"/>
      <c r="O64" s="5"/>
      <c r="P64" s="5"/>
      <c r="Q64" s="5"/>
    </row>
    <row r="65" spans="1:19" s="4" customFormat="1" ht="15.75" thickBot="1" x14ac:dyDescent="0.3">
      <c r="A65" s="230"/>
      <c r="B65" s="258" t="s">
        <v>131</v>
      </c>
      <c r="C65" s="259"/>
      <c r="D65" s="259"/>
      <c r="E65" s="259"/>
      <c r="F65" s="260"/>
      <c r="G65" s="190"/>
      <c r="H65" s="190"/>
      <c r="I65" s="188">
        <v>0.1</v>
      </c>
      <c r="J65" s="193">
        <f>IF(I65="",0,(K56/((1-I65)/I65)))</f>
        <v>90</v>
      </c>
      <c r="K65" s="189">
        <v>0</v>
      </c>
      <c r="L65" s="5"/>
      <c r="M65" s="5"/>
      <c r="N65" s="5"/>
      <c r="O65" s="5"/>
      <c r="P65" s="5"/>
      <c r="Q65" s="5"/>
    </row>
    <row r="66" spans="1:19" s="4" customFormat="1" ht="15.75" thickBot="1" x14ac:dyDescent="0.3">
      <c r="A66" s="230"/>
      <c r="B66" s="258" t="s">
        <v>133</v>
      </c>
      <c r="C66" s="259"/>
      <c r="D66" s="259"/>
      <c r="E66" s="259"/>
      <c r="F66" s="260"/>
      <c r="G66" s="191"/>
      <c r="H66" s="191"/>
      <c r="I66" s="188">
        <v>0.3</v>
      </c>
      <c r="J66" s="135">
        <f>SUM(J64:J65)</f>
        <v>292.5</v>
      </c>
      <c r="K66" s="189">
        <f>SUM(K64:K65)</f>
        <v>0</v>
      </c>
      <c r="L66" s="5"/>
      <c r="M66" s="5"/>
      <c r="N66" s="5"/>
      <c r="O66" s="5"/>
      <c r="P66" s="5"/>
      <c r="Q66" s="5"/>
    </row>
    <row r="67" spans="1:19" s="4" customFormat="1" ht="15.75" thickBot="1" x14ac:dyDescent="0.3">
      <c r="A67" s="230"/>
      <c r="B67" s="97"/>
      <c r="C67" s="98"/>
      <c r="D67" s="98"/>
      <c r="E67" s="98"/>
      <c r="F67" s="98"/>
      <c r="G67" s="98"/>
      <c r="H67" s="98"/>
      <c r="I67" s="98"/>
      <c r="J67" s="98"/>
      <c r="K67" s="99"/>
      <c r="L67" s="5"/>
      <c r="M67" s="5"/>
      <c r="N67" s="5"/>
      <c r="O67" s="5"/>
      <c r="P67" s="5"/>
      <c r="Q67" s="5"/>
    </row>
    <row r="68" spans="1:19" s="4" customFormat="1" ht="125.25" customHeight="1" thickBot="1" x14ac:dyDescent="0.3">
      <c r="A68" s="231"/>
      <c r="B68" s="232" t="s">
        <v>132</v>
      </c>
      <c r="C68" s="233"/>
      <c r="D68" s="233"/>
      <c r="E68" s="233"/>
      <c r="F68" s="233"/>
      <c r="G68" s="233"/>
      <c r="H68" s="233"/>
      <c r="I68" s="233"/>
      <c r="J68" s="233"/>
      <c r="K68" s="234"/>
      <c r="L68" s="5"/>
      <c r="M68" s="5"/>
      <c r="N68" s="5"/>
      <c r="O68" s="5"/>
      <c r="P68" s="5"/>
      <c r="Q68" s="5"/>
    </row>
    <row r="69" spans="1:19" s="4" customFormat="1" ht="15.75" thickBot="1" x14ac:dyDescent="0.3">
      <c r="B69" s="45"/>
      <c r="C69" s="105"/>
      <c r="D69" s="105"/>
      <c r="E69" s="105"/>
      <c r="H69" s="33"/>
      <c r="I69" s="14"/>
      <c r="N69" s="5"/>
      <c r="O69" s="5"/>
      <c r="P69" s="5"/>
      <c r="Q69" s="5"/>
      <c r="R69" s="5"/>
      <c r="S69" s="5"/>
    </row>
    <row r="70" spans="1:19" s="4" customFormat="1" ht="31.5" customHeight="1" thickBot="1" x14ac:dyDescent="0.3">
      <c r="A70" s="229" t="s">
        <v>73</v>
      </c>
      <c r="B70" s="249"/>
      <c r="C70" s="250"/>
      <c r="D70" s="250"/>
      <c r="E70" s="250"/>
      <c r="F70" s="251"/>
      <c r="G70" s="194" t="s">
        <v>54</v>
      </c>
      <c r="H70" s="126" t="s">
        <v>55</v>
      </c>
      <c r="I70" s="127" t="s">
        <v>56</v>
      </c>
      <c r="J70" s="127" t="s">
        <v>6</v>
      </c>
      <c r="K70" s="128" t="s">
        <v>8</v>
      </c>
      <c r="L70" s="102" t="s">
        <v>74</v>
      </c>
      <c r="N70" s="5"/>
      <c r="O70" s="5"/>
      <c r="P70" s="5"/>
      <c r="Q70" s="5"/>
      <c r="R70" s="5"/>
      <c r="S70" s="5"/>
    </row>
    <row r="71" spans="1:19" s="4" customFormat="1" ht="22.5" customHeight="1" thickBot="1" x14ac:dyDescent="0.3">
      <c r="A71" s="230"/>
      <c r="B71" s="246" t="s">
        <v>4</v>
      </c>
      <c r="C71" s="247"/>
      <c r="D71" s="247"/>
      <c r="E71" s="247"/>
      <c r="F71" s="248"/>
      <c r="G71" s="131"/>
      <c r="H71" s="131"/>
      <c r="I71" s="131"/>
      <c r="J71" s="131"/>
      <c r="K71" s="131"/>
      <c r="L71" s="132" t="s">
        <v>61</v>
      </c>
      <c r="N71" s="5"/>
      <c r="O71" s="5"/>
      <c r="P71" s="5"/>
      <c r="Q71" s="5"/>
      <c r="R71" s="5"/>
      <c r="S71" s="5"/>
    </row>
    <row r="72" spans="1:19" s="4" customFormat="1" ht="22.5" customHeight="1" thickBot="1" x14ac:dyDescent="0.3">
      <c r="A72" s="230"/>
      <c r="B72" s="246" t="s">
        <v>75</v>
      </c>
      <c r="C72" s="247"/>
      <c r="D72" s="247"/>
      <c r="E72" s="247"/>
      <c r="F72" s="248"/>
      <c r="G72" s="130"/>
      <c r="H72" s="129"/>
      <c r="I72" s="137">
        <v>0.7</v>
      </c>
      <c r="J72" s="134">
        <f>K56</f>
        <v>810</v>
      </c>
      <c r="K72" s="165">
        <f>-L56</f>
        <v>0</v>
      </c>
      <c r="L72" s="132" t="s">
        <v>61</v>
      </c>
      <c r="N72" s="5"/>
      <c r="O72" s="5"/>
      <c r="P72" s="5"/>
      <c r="Q72" s="5"/>
      <c r="R72" s="5"/>
      <c r="S72" s="5"/>
    </row>
    <row r="73" spans="1:19" s="4" customFormat="1" ht="22.5" customHeight="1" thickBot="1" x14ac:dyDescent="0.3">
      <c r="A73" s="230"/>
      <c r="B73" s="246" t="s">
        <v>53</v>
      </c>
      <c r="C73" s="247"/>
      <c r="D73" s="247"/>
      <c r="E73" s="247"/>
      <c r="F73" s="248"/>
      <c r="G73" s="136"/>
      <c r="H73" s="136"/>
      <c r="I73" s="138">
        <v>0.3</v>
      </c>
      <c r="J73" s="135">
        <f>J66</f>
        <v>292.5</v>
      </c>
      <c r="K73" s="166">
        <f>K64</f>
        <v>0</v>
      </c>
      <c r="L73" s="133" t="s">
        <v>61</v>
      </c>
      <c r="N73" s="5"/>
      <c r="O73" s="5"/>
      <c r="P73" s="5"/>
      <c r="Q73" s="5"/>
      <c r="R73" s="5"/>
      <c r="S73" s="5"/>
    </row>
    <row r="74" spans="1:19" s="4" customFormat="1" ht="22.5" customHeight="1" thickBot="1" x14ac:dyDescent="0.3">
      <c r="A74" s="231"/>
      <c r="B74" s="246" t="s">
        <v>76</v>
      </c>
      <c r="C74" s="247"/>
      <c r="D74" s="247"/>
      <c r="E74" s="247"/>
      <c r="F74" s="248"/>
      <c r="G74" s="124"/>
      <c r="H74" s="124"/>
      <c r="I74" s="139">
        <v>1</v>
      </c>
      <c r="J74" s="164">
        <f>SUM(J72:J73)</f>
        <v>1102.5</v>
      </c>
      <c r="K74" s="167">
        <f>SUM(K72:K73)</f>
        <v>0</v>
      </c>
      <c r="L74" s="99"/>
      <c r="N74" s="5"/>
      <c r="O74" s="5"/>
      <c r="P74" s="5"/>
      <c r="Q74" s="5"/>
      <c r="R74" s="5"/>
      <c r="S74" s="5"/>
    </row>
    <row r="75" spans="1:19" x14ac:dyDescent="0.25">
      <c r="A75" s="4"/>
      <c r="B75" s="45"/>
      <c r="C75" s="105"/>
      <c r="D75" s="105"/>
      <c r="E75" s="105"/>
      <c r="F75" s="4"/>
      <c r="G75" s="4"/>
      <c r="H75" s="33"/>
      <c r="I75" s="14"/>
      <c r="J75" s="4"/>
      <c r="K75" s="4"/>
      <c r="L75" s="4"/>
      <c r="M75" s="4"/>
    </row>
    <row r="76" spans="1:19" x14ac:dyDescent="0.25">
      <c r="A76" s="4"/>
      <c r="B76" s="45"/>
      <c r="C76" s="105"/>
      <c r="D76" s="105"/>
      <c r="E76" s="105"/>
      <c r="F76" s="4"/>
      <c r="G76" s="4"/>
      <c r="H76" s="33"/>
      <c r="I76" s="14"/>
    </row>
    <row r="77" spans="1:19" x14ac:dyDescent="0.25">
      <c r="A77" s="4"/>
      <c r="B77" s="45"/>
      <c r="C77" s="105"/>
      <c r="D77" s="105"/>
      <c r="E77" s="105"/>
      <c r="F77" s="4"/>
      <c r="G77" s="4"/>
      <c r="H77" s="33"/>
      <c r="I77" s="14"/>
    </row>
    <row r="78" spans="1:19" x14ac:dyDescent="0.25">
      <c r="A78" s="4"/>
      <c r="B78" s="45"/>
      <c r="C78" s="4"/>
      <c r="D78" s="4"/>
      <c r="E78" s="4"/>
      <c r="F78" s="4"/>
      <c r="G78" s="4"/>
      <c r="H78" s="33"/>
      <c r="I78" s="14"/>
    </row>
    <row r="79" spans="1:19" x14ac:dyDescent="0.25">
      <c r="A79" s="4"/>
      <c r="B79" s="45"/>
      <c r="C79" s="4"/>
      <c r="D79" s="4"/>
      <c r="E79" s="4"/>
      <c r="F79" s="4"/>
      <c r="G79" s="4"/>
      <c r="H79" s="33"/>
      <c r="I79" s="14"/>
    </row>
    <row r="80" spans="1:19" x14ac:dyDescent="0.25">
      <c r="A80" s="4"/>
      <c r="B80" s="45"/>
      <c r="C80" s="4"/>
      <c r="D80" s="4"/>
      <c r="E80" s="4"/>
      <c r="F80" s="4"/>
      <c r="G80" s="4"/>
      <c r="H80" s="33"/>
      <c r="I80" s="14"/>
    </row>
    <row r="81" spans="1:9" x14ac:dyDescent="0.25">
      <c r="A81" s="4"/>
      <c r="B81" s="45"/>
      <c r="C81" s="4"/>
      <c r="D81" s="4"/>
      <c r="E81" s="4"/>
      <c r="F81" s="4"/>
      <c r="G81" s="4"/>
      <c r="H81" s="33"/>
      <c r="I81" s="14"/>
    </row>
    <row r="82" spans="1:9" x14ac:dyDescent="0.25">
      <c r="B82" s="45"/>
      <c r="C82" s="4"/>
      <c r="D82" s="4"/>
      <c r="E82" s="4"/>
      <c r="F82" s="4"/>
      <c r="G82" s="4"/>
      <c r="H82" s="33"/>
      <c r="I82" s="14"/>
    </row>
    <row r="83" spans="1:9" x14ac:dyDescent="0.25">
      <c r="I83" s="14"/>
    </row>
  </sheetData>
  <mergeCells count="63">
    <mergeCell ref="B64:F64"/>
    <mergeCell ref="B65:F65"/>
    <mergeCell ref="B66:F66"/>
    <mergeCell ref="C59:F59"/>
    <mergeCell ref="C41:G41"/>
    <mergeCell ref="B58:H58"/>
    <mergeCell ref="C46:G46"/>
    <mergeCell ref="C48:G48"/>
    <mergeCell ref="C54:G54"/>
    <mergeCell ref="C55:G55"/>
    <mergeCell ref="C38:G38"/>
    <mergeCell ref="C45:G45"/>
    <mergeCell ref="C52:G52"/>
    <mergeCell ref="C42:G42"/>
    <mergeCell ref="C43:G43"/>
    <mergeCell ref="C47:G47"/>
    <mergeCell ref="C49:H49"/>
    <mergeCell ref="B71:F71"/>
    <mergeCell ref="A70:A74"/>
    <mergeCell ref="B70:F70"/>
    <mergeCell ref="B72:F72"/>
    <mergeCell ref="B74:F74"/>
    <mergeCell ref="B73:F73"/>
    <mergeCell ref="A63:A68"/>
    <mergeCell ref="B68:K68"/>
    <mergeCell ref="B63:F63"/>
    <mergeCell ref="A30:A59"/>
    <mergeCell ref="C26:G26"/>
    <mergeCell ref="A14:A26"/>
    <mergeCell ref="C36:G36"/>
    <mergeCell ref="C30:G30"/>
    <mergeCell ref="C32:G32"/>
    <mergeCell ref="C53:G53"/>
    <mergeCell ref="C50:G50"/>
    <mergeCell ref="C39:G39"/>
    <mergeCell ref="C35:G35"/>
    <mergeCell ref="C37:G37"/>
    <mergeCell ref="C31:G31"/>
    <mergeCell ref="C34:G34"/>
    <mergeCell ref="C22:G22"/>
    <mergeCell ref="J14:M19"/>
    <mergeCell ref="C15:G15"/>
    <mergeCell ref="C16:G16"/>
    <mergeCell ref="C17:G17"/>
    <mergeCell ref="C14:G14"/>
    <mergeCell ref="C19:G19"/>
    <mergeCell ref="C18:G18"/>
    <mergeCell ref="C25:G25"/>
    <mergeCell ref="C33:G33"/>
    <mergeCell ref="C40:G40"/>
    <mergeCell ref="B2:K2"/>
    <mergeCell ref="B3:K3"/>
    <mergeCell ref="B4:K4"/>
    <mergeCell ref="B7:C7"/>
    <mergeCell ref="D7:G7"/>
    <mergeCell ref="C24:G24"/>
    <mergeCell ref="B9:C9"/>
    <mergeCell ref="D9:G9"/>
    <mergeCell ref="B11:C11"/>
    <mergeCell ref="D11:G11"/>
    <mergeCell ref="C23:G23"/>
    <mergeCell ref="C20:G20"/>
    <mergeCell ref="C21:G21"/>
  </mergeCells>
  <conditionalFormatting sqref="L59">
    <cfRule type="containsText" dxfId="24" priority="16" stopIfTrue="1" operator="containsText" text="Fail">
      <formula>NOT(ISERROR(SEARCH("Fail",L59)))</formula>
    </cfRule>
    <cfRule type="containsText" dxfId="23" priority="17" stopIfTrue="1" operator="containsText" text="Pass">
      <formula>NOT(ISERROR(SEARCH("Pass",L59)))</formula>
    </cfRule>
  </conditionalFormatting>
  <conditionalFormatting sqref="M59">
    <cfRule type="containsText" dxfId="22" priority="7" stopIfTrue="1" operator="containsText" text="pass">
      <formula>NOT(ISERROR(SEARCH("pass",M59)))</formula>
    </cfRule>
    <cfRule type="containsText" dxfId="21" priority="14" stopIfTrue="1" operator="containsText" text="Fail">
      <formula>NOT(ISERROR(SEARCH("Fail",M59)))</formula>
    </cfRule>
    <cfRule type="containsText" dxfId="20" priority="15" stopIfTrue="1" operator="containsText" text="Pass">
      <formula>NOT(ISERROR(SEARCH("Pass",M59)))</formula>
    </cfRule>
  </conditionalFormatting>
  <pageMargins left="0.25" right="0.25" top="0.75" bottom="0.75" header="0.3" footer="0.3"/>
  <pageSetup scale="47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8"/>
  <sheetViews>
    <sheetView topLeftCell="A19" zoomScale="70" zoomScaleNormal="70" workbookViewId="0">
      <selection activeCell="I35" sqref="I35"/>
    </sheetView>
  </sheetViews>
  <sheetFormatPr defaultColWidth="15.42578125" defaultRowHeight="15" x14ac:dyDescent="0.25"/>
  <cols>
    <col min="1" max="1" width="5" style="1" customWidth="1"/>
    <col min="2" max="2" width="13.7109375" style="44" customWidth="1"/>
    <col min="3" max="6" width="15.42578125" style="1" customWidth="1"/>
    <col min="7" max="7" width="19" style="1" customWidth="1"/>
    <col min="8" max="8" width="15.42578125" style="32"/>
    <col min="9" max="9" width="15.42578125" style="11"/>
    <col min="10" max="12" width="15.42578125" style="1"/>
    <col min="13" max="13" width="11.7109375" style="1" customWidth="1"/>
    <col min="14" max="19" width="10.7109375" style="61" hidden="1" customWidth="1"/>
    <col min="20" max="16384" width="15.42578125" style="1"/>
  </cols>
  <sheetData>
    <row r="1" spans="1:20" x14ac:dyDescent="0.25">
      <c r="B1" s="43"/>
      <c r="C1" s="11"/>
      <c r="D1" s="11"/>
      <c r="E1" s="11"/>
      <c r="F1" s="11"/>
      <c r="G1" s="11"/>
      <c r="H1" s="30"/>
      <c r="J1" s="11"/>
      <c r="K1" s="11"/>
    </row>
    <row r="2" spans="1:20" ht="15.75" x14ac:dyDescent="0.25">
      <c r="B2" s="205" t="s">
        <v>51</v>
      </c>
      <c r="C2" s="205"/>
      <c r="D2" s="205"/>
      <c r="E2" s="205"/>
      <c r="F2" s="205"/>
      <c r="G2" s="205"/>
      <c r="H2" s="205"/>
      <c r="I2" s="205"/>
      <c r="J2" s="205"/>
      <c r="K2" s="205"/>
    </row>
    <row r="3" spans="1:20" ht="15.75" x14ac:dyDescent="0.25">
      <c r="B3" s="205" t="s">
        <v>52</v>
      </c>
      <c r="C3" s="205"/>
      <c r="D3" s="205"/>
      <c r="E3" s="205"/>
      <c r="F3" s="205"/>
      <c r="G3" s="205"/>
      <c r="H3" s="205"/>
      <c r="I3" s="205"/>
      <c r="J3" s="205"/>
      <c r="K3" s="205"/>
    </row>
    <row r="4" spans="1:20" ht="15.75" x14ac:dyDescent="0.25">
      <c r="B4" s="206" t="s">
        <v>109</v>
      </c>
      <c r="C4" s="206"/>
      <c r="D4" s="206"/>
      <c r="E4" s="206"/>
      <c r="F4" s="206"/>
      <c r="G4" s="206"/>
      <c r="H4" s="206"/>
      <c r="I4" s="206"/>
      <c r="J4" s="206"/>
      <c r="K4" s="206"/>
    </row>
    <row r="5" spans="1:20" ht="15.75" x14ac:dyDescent="0.25">
      <c r="B5" s="145"/>
      <c r="C5" s="145"/>
      <c r="D5" s="145"/>
      <c r="E5" s="145"/>
      <c r="F5" s="145"/>
      <c r="G5" s="145"/>
      <c r="H5" s="145"/>
      <c r="I5" s="145"/>
      <c r="J5" s="145"/>
      <c r="K5" s="145"/>
    </row>
    <row r="6" spans="1:20" x14ac:dyDescent="0.25">
      <c r="I6" s="31" t="s">
        <v>0</v>
      </c>
      <c r="J6" s="15"/>
      <c r="K6" s="94"/>
      <c r="N6" s="1"/>
      <c r="T6" s="61"/>
    </row>
    <row r="7" spans="1:20" x14ac:dyDescent="0.25">
      <c r="B7" s="207" t="s">
        <v>1</v>
      </c>
      <c r="C7" s="207"/>
      <c r="D7" s="208"/>
      <c r="E7" s="208"/>
      <c r="F7" s="208"/>
      <c r="G7" s="208"/>
      <c r="I7" s="2" t="s">
        <v>27</v>
      </c>
      <c r="J7" s="11"/>
      <c r="N7" s="1"/>
      <c r="T7" s="61"/>
    </row>
    <row r="8" spans="1:20" x14ac:dyDescent="0.25">
      <c r="C8" s="3"/>
      <c r="I8" s="2" t="s">
        <v>28</v>
      </c>
      <c r="J8" s="11"/>
      <c r="N8" s="1"/>
      <c r="T8" s="61"/>
    </row>
    <row r="9" spans="1:20" x14ac:dyDescent="0.25">
      <c r="B9" s="207" t="s">
        <v>2</v>
      </c>
      <c r="C9" s="207"/>
      <c r="D9" s="208"/>
      <c r="E9" s="208"/>
      <c r="F9" s="208"/>
      <c r="G9" s="208"/>
      <c r="I9" s="2" t="s">
        <v>29</v>
      </c>
      <c r="J9" s="11"/>
      <c r="N9" s="1"/>
      <c r="T9" s="61"/>
    </row>
    <row r="10" spans="1:20" x14ac:dyDescent="0.25">
      <c r="C10" s="3"/>
      <c r="I10" s="2" t="s">
        <v>30</v>
      </c>
      <c r="J10" s="11"/>
      <c r="N10" s="1"/>
      <c r="T10" s="61"/>
    </row>
    <row r="11" spans="1:20" x14ac:dyDescent="0.25">
      <c r="B11" s="207" t="s">
        <v>3</v>
      </c>
      <c r="C11" s="207"/>
      <c r="D11" s="208"/>
      <c r="E11" s="208"/>
      <c r="F11" s="208"/>
      <c r="G11" s="208"/>
      <c r="I11" s="2" t="s">
        <v>31</v>
      </c>
      <c r="J11" s="11"/>
      <c r="N11" s="1"/>
      <c r="T11" s="61"/>
    </row>
    <row r="13" spans="1:20" ht="15.75" thickBot="1" x14ac:dyDescent="0.3"/>
    <row r="14" spans="1:20" s="8" customFormat="1" ht="32.25" customHeight="1" thickBot="1" x14ac:dyDescent="0.3">
      <c r="A14" s="239" t="s">
        <v>15</v>
      </c>
      <c r="B14" s="50" t="s">
        <v>84</v>
      </c>
      <c r="C14" s="227" t="s">
        <v>4</v>
      </c>
      <c r="D14" s="228"/>
      <c r="E14" s="228"/>
      <c r="F14" s="228"/>
      <c r="G14" s="228"/>
      <c r="H14" s="144" t="s">
        <v>11</v>
      </c>
      <c r="I14" s="12"/>
      <c r="J14" s="213" t="s">
        <v>14</v>
      </c>
      <c r="K14" s="214"/>
      <c r="L14" s="214"/>
      <c r="M14" s="215"/>
      <c r="N14" s="9"/>
      <c r="O14" s="9"/>
      <c r="P14" s="9"/>
      <c r="Q14" s="9"/>
      <c r="R14" s="9"/>
      <c r="S14" s="9"/>
    </row>
    <row r="15" spans="1:20" s="8" customFormat="1" ht="14.45" customHeight="1" x14ac:dyDescent="0.25">
      <c r="A15" s="240"/>
      <c r="B15" s="95"/>
      <c r="C15" s="222" t="s">
        <v>58</v>
      </c>
      <c r="D15" s="222"/>
      <c r="E15" s="222"/>
      <c r="F15" s="222"/>
      <c r="G15" s="223"/>
      <c r="H15" s="112"/>
      <c r="I15" s="12"/>
      <c r="J15" s="216"/>
      <c r="K15" s="217"/>
      <c r="L15" s="217"/>
      <c r="M15" s="218"/>
      <c r="N15" s="9"/>
      <c r="O15" s="9"/>
      <c r="P15" s="9"/>
      <c r="Q15" s="9"/>
      <c r="R15" s="9"/>
      <c r="S15" s="9"/>
    </row>
    <row r="16" spans="1:20" s="4" customFormat="1" ht="14.45" customHeight="1" x14ac:dyDescent="0.25">
      <c r="A16" s="240"/>
      <c r="B16" s="65" t="s">
        <v>69</v>
      </c>
      <c r="C16" s="211" t="s">
        <v>60</v>
      </c>
      <c r="D16" s="211"/>
      <c r="E16" s="211"/>
      <c r="F16" s="211"/>
      <c r="G16" s="212"/>
      <c r="H16" s="113" t="s">
        <v>61</v>
      </c>
      <c r="I16" s="13"/>
      <c r="J16" s="216"/>
      <c r="K16" s="217"/>
      <c r="L16" s="217"/>
      <c r="M16" s="218"/>
      <c r="N16" s="5"/>
      <c r="O16" s="5"/>
      <c r="P16" s="5"/>
      <c r="Q16" s="5"/>
      <c r="R16" s="5"/>
      <c r="S16" s="5"/>
    </row>
    <row r="17" spans="1:19" s="4" customFormat="1" ht="14.45" customHeight="1" x14ac:dyDescent="0.25">
      <c r="A17" s="240"/>
      <c r="B17" s="65" t="s">
        <v>69</v>
      </c>
      <c r="C17" s="224" t="s">
        <v>63</v>
      </c>
      <c r="D17" s="225"/>
      <c r="E17" s="225"/>
      <c r="F17" s="225"/>
      <c r="G17" s="226"/>
      <c r="H17" s="113" t="s">
        <v>61</v>
      </c>
      <c r="I17" s="13"/>
      <c r="J17" s="216"/>
      <c r="K17" s="217"/>
      <c r="L17" s="217"/>
      <c r="M17" s="218"/>
      <c r="N17" s="5"/>
      <c r="O17" s="5"/>
      <c r="P17" s="5"/>
      <c r="Q17" s="5"/>
      <c r="R17" s="5"/>
      <c r="S17" s="5"/>
    </row>
    <row r="18" spans="1:19" s="4" customFormat="1" ht="14.45" customHeight="1" x14ac:dyDescent="0.25">
      <c r="A18" s="240"/>
      <c r="B18" s="65" t="s">
        <v>69</v>
      </c>
      <c r="C18" s="224" t="s">
        <v>79</v>
      </c>
      <c r="D18" s="225"/>
      <c r="E18" s="225"/>
      <c r="F18" s="225"/>
      <c r="G18" s="226"/>
      <c r="H18" s="113" t="s">
        <v>61</v>
      </c>
      <c r="I18" s="13"/>
      <c r="J18" s="216"/>
      <c r="K18" s="217"/>
      <c r="L18" s="217"/>
      <c r="M18" s="218"/>
      <c r="N18" s="5"/>
      <c r="O18" s="5"/>
      <c r="P18" s="5"/>
      <c r="Q18" s="5"/>
      <c r="R18" s="5"/>
      <c r="S18" s="5"/>
    </row>
    <row r="19" spans="1:19" s="4" customFormat="1" ht="15" customHeight="1" thickBot="1" x14ac:dyDescent="0.3">
      <c r="A19" s="240"/>
      <c r="B19" s="65" t="s">
        <v>69</v>
      </c>
      <c r="C19" s="224" t="s">
        <v>123</v>
      </c>
      <c r="D19" s="225"/>
      <c r="E19" s="225"/>
      <c r="F19" s="225"/>
      <c r="G19" s="226"/>
      <c r="H19" s="113" t="s">
        <v>61</v>
      </c>
      <c r="I19" s="13"/>
      <c r="J19" s="219"/>
      <c r="K19" s="220"/>
      <c r="L19" s="220"/>
      <c r="M19" s="221"/>
      <c r="N19" s="5"/>
      <c r="O19" s="5"/>
      <c r="P19" s="5"/>
      <c r="Q19" s="5"/>
      <c r="R19" s="5"/>
      <c r="S19" s="5"/>
    </row>
    <row r="20" spans="1:19" s="4" customFormat="1" ht="17.25" customHeight="1" x14ac:dyDescent="0.25">
      <c r="A20" s="240"/>
      <c r="B20" s="96"/>
      <c r="C20" s="209" t="s">
        <v>59</v>
      </c>
      <c r="D20" s="209"/>
      <c r="E20" s="209"/>
      <c r="F20" s="209"/>
      <c r="G20" s="210"/>
      <c r="H20" s="114"/>
      <c r="I20" s="13"/>
      <c r="N20" s="5"/>
      <c r="O20" s="5"/>
      <c r="P20" s="5"/>
      <c r="Q20" s="5"/>
      <c r="R20" s="5"/>
      <c r="S20" s="5"/>
    </row>
    <row r="21" spans="1:19" s="4" customFormat="1" ht="15" customHeight="1" x14ac:dyDescent="0.25">
      <c r="A21" s="240"/>
      <c r="B21" s="65" t="s">
        <v>70</v>
      </c>
      <c r="C21" s="200" t="s">
        <v>88</v>
      </c>
      <c r="D21" s="201"/>
      <c r="E21" s="201"/>
      <c r="F21" s="201"/>
      <c r="G21" s="202"/>
      <c r="H21" s="113" t="s">
        <v>61</v>
      </c>
      <c r="I21" s="13"/>
      <c r="N21" s="5"/>
      <c r="O21" s="5"/>
      <c r="P21" s="5"/>
      <c r="Q21" s="5"/>
      <c r="R21" s="5"/>
      <c r="S21" s="5"/>
    </row>
    <row r="22" spans="1:19" s="4" customFormat="1" ht="16.899999999999999" customHeight="1" thickBot="1" x14ac:dyDescent="0.3">
      <c r="A22" s="241"/>
      <c r="B22" s="66" t="s">
        <v>70</v>
      </c>
      <c r="C22" s="237" t="s">
        <v>89</v>
      </c>
      <c r="D22" s="237"/>
      <c r="E22" s="237"/>
      <c r="F22" s="237"/>
      <c r="G22" s="238"/>
      <c r="H22" s="115" t="s">
        <v>61</v>
      </c>
      <c r="I22" s="13"/>
      <c r="N22" s="5"/>
      <c r="O22" s="5"/>
      <c r="P22" s="5"/>
      <c r="Q22" s="5"/>
      <c r="R22" s="5"/>
      <c r="S22" s="5"/>
    </row>
    <row r="23" spans="1:19" s="4" customFormat="1" x14ac:dyDescent="0.25">
      <c r="A23" s="146"/>
      <c r="B23" s="146"/>
      <c r="C23" s="146"/>
      <c r="D23" s="146"/>
      <c r="E23" s="146"/>
      <c r="F23" s="146"/>
      <c r="G23" s="146"/>
      <c r="H23" s="146"/>
      <c r="I23" s="146"/>
      <c r="N23" s="5"/>
      <c r="O23" s="5"/>
      <c r="P23" s="5"/>
      <c r="Q23" s="5"/>
      <c r="R23" s="5"/>
      <c r="S23" s="5"/>
    </row>
    <row r="24" spans="1:19" s="4" customFormat="1" ht="15.75" customHeight="1" x14ac:dyDescent="0.25">
      <c r="B24" s="45"/>
      <c r="H24" s="33"/>
      <c r="I24" s="13"/>
      <c r="N24" s="5"/>
      <c r="O24" s="5"/>
      <c r="P24" s="5"/>
      <c r="Q24" s="5"/>
      <c r="R24" s="5"/>
      <c r="S24" s="5"/>
    </row>
    <row r="25" spans="1:19" s="4" customFormat="1" ht="15.75" thickBot="1" x14ac:dyDescent="0.3">
      <c r="B25" s="46"/>
      <c r="C25" s="14"/>
      <c r="D25" s="14"/>
      <c r="E25" s="14"/>
      <c r="F25" s="14"/>
      <c r="G25" s="14"/>
      <c r="H25" s="33"/>
      <c r="I25" s="14"/>
      <c r="N25" s="5"/>
      <c r="O25" s="5"/>
      <c r="P25" s="5"/>
      <c r="Q25" s="5"/>
      <c r="R25" s="5"/>
      <c r="S25" s="5"/>
    </row>
    <row r="26" spans="1:19" s="4" customFormat="1" ht="48" thickBot="1" x14ac:dyDescent="0.3">
      <c r="A26" s="229" t="s">
        <v>16</v>
      </c>
      <c r="B26" s="73" t="s">
        <v>64</v>
      </c>
      <c r="C26" s="242" t="s">
        <v>32</v>
      </c>
      <c r="D26" s="243"/>
      <c r="E26" s="243"/>
      <c r="F26" s="243"/>
      <c r="G26" s="243"/>
      <c r="H26" s="143" t="s">
        <v>12</v>
      </c>
      <c r="I26" s="143" t="s">
        <v>5</v>
      </c>
      <c r="J26" s="143" t="s">
        <v>17</v>
      </c>
      <c r="K26" s="143" t="s">
        <v>6</v>
      </c>
      <c r="L26" s="143" t="s">
        <v>10</v>
      </c>
      <c r="M26" s="51"/>
      <c r="N26" s="5"/>
      <c r="O26" s="5"/>
      <c r="P26" s="5"/>
      <c r="Q26" s="5"/>
      <c r="R26" s="5"/>
      <c r="S26" s="5"/>
    </row>
    <row r="27" spans="1:19" s="8" customFormat="1" ht="43.15" customHeight="1" thickBot="1" x14ac:dyDescent="0.3">
      <c r="A27" s="230"/>
      <c r="B27" s="77"/>
      <c r="C27" s="142" t="s">
        <v>33</v>
      </c>
      <c r="D27" s="142"/>
      <c r="E27" s="142"/>
      <c r="F27" s="142"/>
      <c r="G27" s="142"/>
      <c r="H27" s="117"/>
      <c r="I27" s="142"/>
      <c r="J27" s="142"/>
      <c r="K27" s="142"/>
      <c r="L27" s="76"/>
      <c r="M27" s="52"/>
      <c r="N27" s="59" t="s">
        <v>21</v>
      </c>
      <c r="O27" s="59" t="s">
        <v>22</v>
      </c>
      <c r="P27" s="59" t="s">
        <v>23</v>
      </c>
      <c r="Q27" s="59" t="s">
        <v>24</v>
      </c>
      <c r="R27" s="59" t="s">
        <v>25</v>
      </c>
      <c r="S27" s="59" t="s">
        <v>26</v>
      </c>
    </row>
    <row r="28" spans="1:19" s="28" customFormat="1" ht="15" customHeight="1" thickBot="1" x14ac:dyDescent="0.3">
      <c r="A28" s="230"/>
      <c r="B28" s="74" t="s">
        <v>71</v>
      </c>
      <c r="C28" s="244" t="s">
        <v>37</v>
      </c>
      <c r="D28" s="211"/>
      <c r="E28" s="211"/>
      <c r="F28" s="211"/>
      <c r="G28" s="200"/>
      <c r="H28" s="118"/>
      <c r="I28" s="116">
        <v>10</v>
      </c>
      <c r="J28" s="56">
        <f>K28/$K$44</f>
        <v>0.10869565217391304</v>
      </c>
      <c r="K28" s="10">
        <f>I28*5</f>
        <v>50</v>
      </c>
      <c r="L28" s="37">
        <f>H28*I28</f>
        <v>0</v>
      </c>
      <c r="M28" s="53"/>
      <c r="N28" s="72"/>
      <c r="O28" s="72"/>
      <c r="P28" s="72"/>
      <c r="Q28" s="72"/>
      <c r="R28" s="72"/>
      <c r="S28" s="72"/>
    </row>
    <row r="29" spans="1:19" s="7" customFormat="1" ht="30.75" thickBot="1" x14ac:dyDescent="0.3">
      <c r="A29" s="230"/>
      <c r="B29" s="77"/>
      <c r="C29" s="142" t="s">
        <v>34</v>
      </c>
      <c r="D29" s="142"/>
      <c r="E29" s="142"/>
      <c r="F29" s="142"/>
      <c r="G29" s="142"/>
      <c r="H29" s="119"/>
      <c r="I29" s="142"/>
      <c r="J29" s="142"/>
      <c r="K29" s="142"/>
      <c r="L29" s="76"/>
      <c r="M29" s="53"/>
      <c r="N29" s="62"/>
      <c r="O29" s="62"/>
      <c r="P29" s="62"/>
      <c r="Q29" s="62"/>
      <c r="R29" s="62"/>
      <c r="S29" s="62"/>
    </row>
    <row r="30" spans="1:19" s="7" customFormat="1" ht="15" customHeight="1" thickBot="1" x14ac:dyDescent="0.3">
      <c r="A30" s="230"/>
      <c r="B30" s="74" t="s">
        <v>71</v>
      </c>
      <c r="C30" s="244" t="s">
        <v>36</v>
      </c>
      <c r="D30" s="211"/>
      <c r="E30" s="211"/>
      <c r="F30" s="211"/>
      <c r="G30" s="200"/>
      <c r="H30" s="118"/>
      <c r="I30" s="116">
        <v>10</v>
      </c>
      <c r="J30" s="56">
        <f>K30/$K$44</f>
        <v>0.10869565217391304</v>
      </c>
      <c r="K30" s="10">
        <f>I30*5</f>
        <v>50</v>
      </c>
      <c r="L30" s="37">
        <f>H30*I30</f>
        <v>0</v>
      </c>
      <c r="M30" s="53"/>
      <c r="N30" s="62"/>
      <c r="O30" s="62"/>
      <c r="P30" s="62"/>
      <c r="Q30" s="62"/>
      <c r="R30" s="62"/>
      <c r="S30" s="62"/>
    </row>
    <row r="31" spans="1:19" s="7" customFormat="1" ht="15.75" thickBot="1" x14ac:dyDescent="0.3">
      <c r="A31" s="230"/>
      <c r="B31" s="74" t="s">
        <v>71</v>
      </c>
      <c r="C31" s="244" t="s">
        <v>35</v>
      </c>
      <c r="D31" s="211"/>
      <c r="E31" s="211"/>
      <c r="F31" s="211"/>
      <c r="G31" s="200"/>
      <c r="H31" s="118"/>
      <c r="I31" s="116">
        <v>10</v>
      </c>
      <c r="J31" s="56">
        <f>K31/$K$44</f>
        <v>0.10869565217391304</v>
      </c>
      <c r="K31" s="10">
        <f>I31*5</f>
        <v>50</v>
      </c>
      <c r="L31" s="37">
        <f>H31*I31</f>
        <v>0</v>
      </c>
      <c r="M31" s="53"/>
      <c r="N31" s="62"/>
      <c r="O31" s="62"/>
      <c r="P31" s="62"/>
      <c r="Q31" s="62"/>
      <c r="R31" s="62"/>
      <c r="S31" s="62"/>
    </row>
    <row r="32" spans="1:19" s="8" customFormat="1" ht="43.15" customHeight="1" thickBot="1" x14ac:dyDescent="0.3">
      <c r="A32" s="230"/>
      <c r="B32" s="77"/>
      <c r="C32" s="203" t="s">
        <v>85</v>
      </c>
      <c r="D32" s="204"/>
      <c r="E32" s="204"/>
      <c r="F32" s="204"/>
      <c r="G32" s="204"/>
      <c r="H32" s="117"/>
      <c r="I32" s="142"/>
      <c r="J32" s="142"/>
      <c r="K32" s="142"/>
      <c r="L32" s="76"/>
      <c r="M32" s="52"/>
      <c r="N32" s="59" t="s">
        <v>21</v>
      </c>
      <c r="O32" s="59" t="s">
        <v>22</v>
      </c>
      <c r="P32" s="59" t="s">
        <v>23</v>
      </c>
      <c r="Q32" s="59" t="s">
        <v>24</v>
      </c>
      <c r="R32" s="59" t="s">
        <v>25</v>
      </c>
      <c r="S32" s="59" t="s">
        <v>26</v>
      </c>
    </row>
    <row r="33" spans="1:19" s="28" customFormat="1" ht="15" customHeight="1" thickBot="1" x14ac:dyDescent="0.3">
      <c r="A33" s="230"/>
      <c r="B33" s="74" t="s">
        <v>71</v>
      </c>
      <c r="C33" s="244" t="s">
        <v>46</v>
      </c>
      <c r="D33" s="211"/>
      <c r="E33" s="211"/>
      <c r="F33" s="211"/>
      <c r="G33" s="200"/>
      <c r="H33" s="118"/>
      <c r="I33" s="116">
        <v>20</v>
      </c>
      <c r="J33" s="56">
        <f>K33/$K$44</f>
        <v>0.21739130434782608</v>
      </c>
      <c r="K33" s="10">
        <f>I33*5</f>
        <v>100</v>
      </c>
      <c r="L33" s="37">
        <f>H33*I33</f>
        <v>0</v>
      </c>
      <c r="M33" s="53"/>
      <c r="N33" s="72"/>
      <c r="O33" s="72"/>
      <c r="P33" s="72"/>
      <c r="Q33" s="72"/>
      <c r="R33" s="72"/>
      <c r="S33" s="72"/>
    </row>
    <row r="34" spans="1:19" s="7" customFormat="1" ht="15.75" thickBot="1" x14ac:dyDescent="0.3">
      <c r="A34" s="230"/>
      <c r="B34" s="123"/>
      <c r="C34" s="252" t="s">
        <v>50</v>
      </c>
      <c r="D34" s="252"/>
      <c r="E34" s="252"/>
      <c r="F34" s="252"/>
      <c r="G34" s="252"/>
      <c r="H34" s="39">
        <f>IFERROR((SUM(H28:H31)), "")</f>
        <v>0</v>
      </c>
      <c r="I34" s="39">
        <f>SUM(I28:I33)</f>
        <v>50</v>
      </c>
      <c r="J34" s="40">
        <f>SUM(J28:J33)</f>
        <v>0.54347826086956519</v>
      </c>
      <c r="K34" s="41">
        <f>SUM(K28:K33)</f>
        <v>250</v>
      </c>
      <c r="L34" s="42">
        <f>SUM(L35:L40)</f>
        <v>0</v>
      </c>
      <c r="M34" s="53"/>
      <c r="N34" s="62"/>
      <c r="O34" s="62"/>
      <c r="P34" s="62"/>
      <c r="Q34" s="62"/>
      <c r="R34" s="62"/>
      <c r="S34" s="62"/>
    </row>
    <row r="35" spans="1:19" s="7" customFormat="1" ht="47.25" x14ac:dyDescent="0.25">
      <c r="A35" s="230"/>
      <c r="B35" s="73" t="s">
        <v>64</v>
      </c>
      <c r="C35" s="242" t="s">
        <v>87</v>
      </c>
      <c r="D35" s="243"/>
      <c r="E35" s="243"/>
      <c r="F35" s="243"/>
      <c r="G35" s="243"/>
      <c r="H35" s="143" t="s">
        <v>12</v>
      </c>
      <c r="I35" s="143" t="s">
        <v>5</v>
      </c>
      <c r="J35" s="143" t="s">
        <v>17</v>
      </c>
      <c r="K35" s="143" t="s">
        <v>6</v>
      </c>
      <c r="L35" s="143" t="s">
        <v>10</v>
      </c>
      <c r="M35" s="53"/>
      <c r="N35" s="62"/>
      <c r="O35" s="62"/>
      <c r="P35" s="62"/>
      <c r="Q35" s="62"/>
      <c r="R35" s="62"/>
      <c r="S35" s="62"/>
    </row>
    <row r="36" spans="1:19" s="7" customFormat="1" ht="47.25" customHeight="1" thickBot="1" x14ac:dyDescent="0.3">
      <c r="A36" s="230"/>
      <c r="B36" s="74"/>
      <c r="C36" s="142" t="s">
        <v>90</v>
      </c>
      <c r="D36" s="142"/>
      <c r="E36" s="142"/>
      <c r="F36" s="142"/>
      <c r="G36" s="142"/>
      <c r="H36" s="117"/>
      <c r="I36" s="142"/>
      <c r="J36" s="142"/>
      <c r="K36" s="142"/>
      <c r="L36" s="87"/>
      <c r="M36" s="53"/>
      <c r="N36" s="62"/>
      <c r="O36" s="62"/>
      <c r="P36" s="62"/>
      <c r="Q36" s="62"/>
      <c r="R36" s="62"/>
      <c r="S36" s="62"/>
    </row>
    <row r="37" spans="1:19" s="7" customFormat="1" ht="15" customHeight="1" thickBot="1" x14ac:dyDescent="0.3">
      <c r="A37" s="230"/>
      <c r="B37" s="74" t="s">
        <v>68</v>
      </c>
      <c r="C37" s="244" t="s">
        <v>105</v>
      </c>
      <c r="D37" s="211"/>
      <c r="E37" s="211"/>
      <c r="F37" s="211"/>
      <c r="G37" s="200"/>
      <c r="H37" s="118"/>
      <c r="I37" s="116">
        <v>5</v>
      </c>
      <c r="J37" s="56">
        <f>K37/$K$44</f>
        <v>5.434782608695652E-2</v>
      </c>
      <c r="K37" s="10">
        <f>I37*5</f>
        <v>25</v>
      </c>
      <c r="L37" s="37">
        <f>H37*I37</f>
        <v>0</v>
      </c>
      <c r="M37" s="53"/>
      <c r="N37" s="62"/>
      <c r="O37" s="62"/>
      <c r="P37" s="62"/>
      <c r="Q37" s="62"/>
      <c r="R37" s="62"/>
      <c r="S37" s="62"/>
    </row>
    <row r="38" spans="1:19" s="7" customFormat="1" ht="15.6" customHeight="1" thickBot="1" x14ac:dyDescent="0.3">
      <c r="A38" s="230"/>
      <c r="B38" s="74" t="s">
        <v>68</v>
      </c>
      <c r="C38" s="244" t="s">
        <v>120</v>
      </c>
      <c r="D38" s="211"/>
      <c r="E38" s="211"/>
      <c r="F38" s="211"/>
      <c r="G38" s="200"/>
      <c r="H38" s="118"/>
      <c r="I38" s="116">
        <v>10</v>
      </c>
      <c r="J38" s="56">
        <f>K38/$K$44</f>
        <v>0.10869565217391304</v>
      </c>
      <c r="K38" s="10">
        <f>I38*5</f>
        <v>50</v>
      </c>
      <c r="L38" s="37">
        <f>H38*I38</f>
        <v>0</v>
      </c>
      <c r="M38" s="53"/>
      <c r="N38" s="62"/>
      <c r="O38" s="62"/>
      <c r="P38" s="62"/>
      <c r="Q38" s="62"/>
      <c r="R38" s="62"/>
      <c r="S38" s="62"/>
    </row>
    <row r="39" spans="1:19" s="7" customFormat="1" ht="15.75" thickBot="1" x14ac:dyDescent="0.3">
      <c r="A39" s="230"/>
      <c r="B39" s="74" t="s">
        <v>68</v>
      </c>
      <c r="C39" s="244" t="s">
        <v>121</v>
      </c>
      <c r="D39" s="211"/>
      <c r="E39" s="211"/>
      <c r="F39" s="211"/>
      <c r="G39" s="200"/>
      <c r="H39" s="118"/>
      <c r="I39" s="116">
        <v>7</v>
      </c>
      <c r="J39" s="56">
        <f>K39/$K$44</f>
        <v>7.6086956521739135E-2</v>
      </c>
      <c r="K39" s="10">
        <f>I39*5</f>
        <v>35</v>
      </c>
      <c r="L39" s="37">
        <f>H39*I39</f>
        <v>0</v>
      </c>
      <c r="M39" s="53"/>
      <c r="N39" s="62"/>
      <c r="O39" s="62"/>
      <c r="P39" s="62"/>
      <c r="Q39" s="62"/>
      <c r="R39" s="62"/>
      <c r="S39" s="62"/>
    </row>
    <row r="40" spans="1:19" s="7" customFormat="1" ht="15.75" thickBot="1" x14ac:dyDescent="0.3">
      <c r="A40" s="230"/>
      <c r="B40" s="74" t="s">
        <v>68</v>
      </c>
      <c r="C40" s="244" t="s">
        <v>122</v>
      </c>
      <c r="D40" s="211"/>
      <c r="E40" s="211"/>
      <c r="F40" s="211"/>
      <c r="G40" s="200"/>
      <c r="H40" s="118"/>
      <c r="I40" s="116">
        <v>5</v>
      </c>
      <c r="J40" s="56">
        <f>K40/$K$44</f>
        <v>5.434782608695652E-2</v>
      </c>
      <c r="K40" s="10">
        <f>I40*5</f>
        <v>25</v>
      </c>
      <c r="L40" s="37">
        <f>H40*I40</f>
        <v>0</v>
      </c>
      <c r="M40" s="53"/>
      <c r="N40" s="62"/>
      <c r="O40" s="62"/>
      <c r="P40" s="62"/>
      <c r="Q40" s="62"/>
      <c r="R40" s="62"/>
      <c r="S40" s="62"/>
    </row>
    <row r="41" spans="1:19" s="7" customFormat="1" ht="30.75" thickBot="1" x14ac:dyDescent="0.3">
      <c r="A41" s="230"/>
      <c r="B41" s="74"/>
      <c r="C41" s="142" t="s">
        <v>113</v>
      </c>
      <c r="D41" s="142"/>
      <c r="E41" s="142"/>
      <c r="F41" s="142"/>
      <c r="G41" s="142"/>
      <c r="H41" s="119"/>
      <c r="I41" s="142"/>
      <c r="J41" s="142"/>
      <c r="K41" s="142"/>
      <c r="L41" s="87"/>
      <c r="M41" s="54"/>
      <c r="N41" s="63"/>
      <c r="O41" s="63"/>
      <c r="P41" s="63"/>
      <c r="Q41" s="63"/>
      <c r="R41" s="63"/>
      <c r="S41" s="63"/>
    </row>
    <row r="42" spans="1:19" s="4" customFormat="1" ht="15" customHeight="1" thickBot="1" x14ac:dyDescent="0.3">
      <c r="A42" s="230"/>
      <c r="B42" s="74" t="s">
        <v>68</v>
      </c>
      <c r="C42" s="253" t="s">
        <v>91</v>
      </c>
      <c r="D42" s="254"/>
      <c r="E42" s="254"/>
      <c r="F42" s="254"/>
      <c r="G42" s="255"/>
      <c r="H42" s="118"/>
      <c r="I42" s="120">
        <v>15</v>
      </c>
      <c r="J42" s="80">
        <f>K42/$K$44</f>
        <v>0.16304347826086957</v>
      </c>
      <c r="K42" s="81">
        <f t="shared" ref="K42" si="0">I42*5</f>
        <v>75</v>
      </c>
      <c r="L42" s="82">
        <f>H42*I42</f>
        <v>0</v>
      </c>
      <c r="M42" s="53"/>
      <c r="N42" s="5"/>
      <c r="O42" s="5"/>
      <c r="P42" s="5"/>
      <c r="Q42" s="5"/>
      <c r="R42" s="5"/>
      <c r="S42" s="5"/>
    </row>
    <row r="43" spans="1:19" s="4" customFormat="1" ht="15" customHeight="1" thickBot="1" x14ac:dyDescent="0.3">
      <c r="A43" s="230"/>
      <c r="B43" s="78"/>
      <c r="C43" s="263" t="s">
        <v>49</v>
      </c>
      <c r="D43" s="264"/>
      <c r="E43" s="264"/>
      <c r="F43" s="264"/>
      <c r="G43" s="264"/>
      <c r="H43" s="83">
        <f>IFERROR((SUM(H37:H42)), "")</f>
        <v>0</v>
      </c>
      <c r="I43" s="83">
        <f>SUM(I37:I42)</f>
        <v>42</v>
      </c>
      <c r="J43" s="84">
        <f>SUM(J37:J42)</f>
        <v>0.45652173913043481</v>
      </c>
      <c r="K43" s="85">
        <f>SUM(K37:K42)</f>
        <v>210</v>
      </c>
      <c r="L43" s="86">
        <f>SUM(L37:L42)</f>
        <v>0</v>
      </c>
      <c r="M43" s="54"/>
      <c r="N43" s="5"/>
      <c r="O43" s="5"/>
      <c r="P43" s="5"/>
      <c r="Q43" s="5"/>
      <c r="R43" s="5"/>
      <c r="S43" s="5"/>
    </row>
    <row r="44" spans="1:19" s="4" customFormat="1" ht="15" customHeight="1" thickBot="1" x14ac:dyDescent="0.3">
      <c r="A44" s="230"/>
      <c r="B44" s="16"/>
      <c r="C44" s="17"/>
      <c r="D44" s="17"/>
      <c r="E44" s="17"/>
      <c r="F44" s="17"/>
      <c r="G44" s="17"/>
      <c r="H44" s="34"/>
      <c r="I44" s="21" t="s">
        <v>18</v>
      </c>
      <c r="J44" s="67">
        <f>SUM($J$34,$J$43)</f>
        <v>1</v>
      </c>
      <c r="K44" s="22">
        <f>SUM($K$34,$K$43)</f>
        <v>460</v>
      </c>
      <c r="L44" s="69">
        <f>SUM($L$34,$L$43)</f>
        <v>0</v>
      </c>
      <c r="M44" s="19"/>
      <c r="N44" s="5"/>
      <c r="O44" s="5"/>
      <c r="P44" s="5"/>
      <c r="Q44" s="5"/>
      <c r="R44" s="5"/>
      <c r="S44" s="5"/>
    </row>
    <row r="45" spans="1:19" s="4" customFormat="1" ht="15" customHeight="1" thickBot="1" x14ac:dyDescent="0.3">
      <c r="A45" s="230"/>
      <c r="B45" s="47"/>
      <c r="C45" s="18"/>
      <c r="D45" s="18"/>
      <c r="E45" s="18"/>
      <c r="F45" s="18"/>
      <c r="G45" s="18"/>
      <c r="H45" s="35"/>
      <c r="I45" s="18"/>
      <c r="J45" s="18"/>
      <c r="K45" s="18"/>
      <c r="L45" s="18"/>
      <c r="M45" s="19"/>
      <c r="N45" s="5"/>
      <c r="O45" s="5"/>
      <c r="P45" s="5"/>
      <c r="Q45" s="5"/>
      <c r="R45" s="5"/>
      <c r="S45" s="5"/>
    </row>
    <row r="46" spans="1:19" s="8" customFormat="1" ht="15.75" customHeight="1" thickBot="1" x14ac:dyDescent="0.3">
      <c r="A46" s="230"/>
      <c r="B46" s="261" t="s">
        <v>20</v>
      </c>
      <c r="C46" s="262"/>
      <c r="D46" s="262"/>
      <c r="E46" s="262"/>
      <c r="F46" s="262"/>
      <c r="G46" s="262"/>
      <c r="H46" s="227"/>
      <c r="I46" s="144" t="s">
        <v>19</v>
      </c>
      <c r="J46" s="144" t="s">
        <v>13</v>
      </c>
      <c r="K46" s="144" t="s">
        <v>8</v>
      </c>
      <c r="L46" s="144" t="s">
        <v>9</v>
      </c>
      <c r="M46" s="144" t="s">
        <v>7</v>
      </c>
      <c r="N46" s="9"/>
      <c r="O46" s="9"/>
      <c r="P46" s="9"/>
      <c r="Q46" s="9"/>
      <c r="R46" s="9"/>
      <c r="S46" s="9"/>
    </row>
    <row r="47" spans="1:19" s="4" customFormat="1" ht="28.5" customHeight="1" thickBot="1" x14ac:dyDescent="0.3">
      <c r="A47" s="231"/>
      <c r="B47" s="48"/>
      <c r="C47" s="250"/>
      <c r="D47" s="250"/>
      <c r="E47" s="250"/>
      <c r="F47" s="250"/>
      <c r="G47" s="20"/>
      <c r="H47" s="23"/>
      <c r="I47" s="27">
        <v>0.7</v>
      </c>
      <c r="J47" s="26">
        <f>K44*I47</f>
        <v>322</v>
      </c>
      <c r="K47" s="68">
        <f>L44</f>
        <v>0</v>
      </c>
      <c r="L47" s="24">
        <f>K47/K44</f>
        <v>0</v>
      </c>
      <c r="M47" s="25" t="str">
        <f>IF(K47&gt;=J47,"PASS","FAIL")</f>
        <v>FAIL</v>
      </c>
      <c r="N47" s="5"/>
      <c r="O47" s="5"/>
      <c r="P47" s="5"/>
      <c r="Q47" s="5"/>
      <c r="R47" s="5"/>
      <c r="S47" s="5"/>
    </row>
    <row r="48" spans="1:19" s="4" customFormat="1" ht="16.5" customHeight="1" x14ac:dyDescent="0.25">
      <c r="A48" s="79"/>
      <c r="B48" s="49"/>
      <c r="C48" s="12"/>
      <c r="D48" s="12"/>
      <c r="E48" s="12"/>
      <c r="F48" s="12"/>
      <c r="G48" s="12"/>
      <c r="H48" s="36"/>
      <c r="N48" s="5"/>
      <c r="O48" s="5"/>
      <c r="P48" s="5"/>
      <c r="Q48" s="5"/>
      <c r="R48" s="5"/>
      <c r="S48" s="5"/>
    </row>
    <row r="49" spans="1:19" s="4" customFormat="1" ht="15.75" thickBot="1" x14ac:dyDescent="0.3">
      <c r="B49" s="45"/>
      <c r="H49" s="33"/>
      <c r="I49" s="14"/>
      <c r="L49" s="14"/>
      <c r="M49" s="14"/>
      <c r="N49" s="5"/>
      <c r="O49" s="5"/>
      <c r="P49" s="5"/>
      <c r="Q49" s="5"/>
      <c r="R49" s="5"/>
      <c r="S49" s="5"/>
    </row>
    <row r="50" spans="1:19" s="4" customFormat="1" ht="19.5" customHeight="1" thickBot="1" x14ac:dyDescent="0.3">
      <c r="A50" s="229" t="s">
        <v>57</v>
      </c>
      <c r="B50" s="235" t="s">
        <v>53</v>
      </c>
      <c r="C50" s="236"/>
      <c r="D50" s="236"/>
      <c r="E50" s="236"/>
      <c r="F50" s="236"/>
      <c r="G50" s="106" t="s">
        <v>54</v>
      </c>
      <c r="H50" s="100" t="s">
        <v>55</v>
      </c>
      <c r="I50" s="101" t="s">
        <v>56</v>
      </c>
      <c r="J50" s="101" t="s">
        <v>6</v>
      </c>
      <c r="K50" s="102" t="s">
        <v>8</v>
      </c>
      <c r="N50" s="5"/>
      <c r="O50" s="5"/>
      <c r="P50" s="5"/>
      <c r="Q50" s="5"/>
      <c r="R50" s="5"/>
      <c r="S50" s="5"/>
    </row>
    <row r="51" spans="1:19" s="4" customFormat="1" ht="15.75" thickBot="1" x14ac:dyDescent="0.3">
      <c r="A51" s="230"/>
      <c r="B51" s="103"/>
      <c r="C51" s="104"/>
      <c r="D51" s="104"/>
      <c r="E51" s="104"/>
      <c r="F51" s="104"/>
      <c r="G51" s="107"/>
      <c r="H51" s="108"/>
      <c r="I51" s="109">
        <v>0.35</v>
      </c>
      <c r="J51" s="110">
        <f>IF(I51="",0,(K44/((1-I51)/I51)))</f>
        <v>247.69230769230765</v>
      </c>
      <c r="K51" s="111">
        <f>IF(J51="",0,IF(H51="",0,IF(#REF!="",0,IF((J51*(2-(H51/#REF!)))&lt;0,0,(J51*(2-(H51/#REF!)))))))</f>
        <v>0</v>
      </c>
      <c r="L51" s="5"/>
      <c r="M51" s="5"/>
      <c r="N51" s="5"/>
      <c r="O51" s="5"/>
      <c r="P51" s="5"/>
      <c r="Q51" s="5"/>
    </row>
    <row r="52" spans="1:19" s="4" customFormat="1" ht="15.75" thickBot="1" x14ac:dyDescent="0.3">
      <c r="A52" s="230"/>
      <c r="B52" s="97"/>
      <c r="C52" s="98"/>
      <c r="D52" s="98"/>
      <c r="E52" s="98"/>
      <c r="F52" s="98"/>
      <c r="G52" s="98"/>
      <c r="H52" s="98"/>
      <c r="I52" s="98"/>
      <c r="J52" s="98"/>
      <c r="K52" s="99"/>
      <c r="L52" s="5"/>
      <c r="M52" s="5"/>
      <c r="N52" s="5"/>
      <c r="O52" s="5"/>
      <c r="P52" s="5"/>
      <c r="Q52" s="5"/>
    </row>
    <row r="53" spans="1:19" s="4" customFormat="1" ht="61.5" customHeight="1" thickBot="1" x14ac:dyDescent="0.3">
      <c r="A53" s="231"/>
      <c r="B53" s="232" t="s">
        <v>114</v>
      </c>
      <c r="C53" s="233"/>
      <c r="D53" s="233"/>
      <c r="E53" s="233"/>
      <c r="F53" s="233"/>
      <c r="G53" s="233"/>
      <c r="H53" s="233"/>
      <c r="I53" s="233"/>
      <c r="J53" s="233"/>
      <c r="K53" s="234"/>
      <c r="L53" s="5"/>
      <c r="M53" s="5"/>
      <c r="N53" s="5"/>
      <c r="O53" s="5"/>
      <c r="P53" s="5"/>
      <c r="Q53" s="5"/>
    </row>
    <row r="54" spans="1:19" s="4" customFormat="1" ht="15.75" thickBot="1" x14ac:dyDescent="0.3">
      <c r="B54" s="45"/>
      <c r="C54" s="105"/>
      <c r="D54" s="105"/>
      <c r="E54" s="105"/>
      <c r="H54" s="33"/>
      <c r="I54" s="14"/>
      <c r="N54" s="5"/>
      <c r="O54" s="5"/>
      <c r="P54" s="5"/>
      <c r="Q54" s="5"/>
      <c r="R54" s="5"/>
      <c r="S54" s="5"/>
    </row>
    <row r="55" spans="1:19" s="4" customFormat="1" ht="21" customHeight="1" thickBot="1" x14ac:dyDescent="0.3">
      <c r="A55" s="229" t="s">
        <v>73</v>
      </c>
      <c r="B55" s="249"/>
      <c r="C55" s="250"/>
      <c r="D55" s="250"/>
      <c r="E55" s="250"/>
      <c r="F55" s="251"/>
      <c r="G55" s="125" t="s">
        <v>54</v>
      </c>
      <c r="H55" s="126" t="s">
        <v>55</v>
      </c>
      <c r="I55" s="127" t="s">
        <v>56</v>
      </c>
      <c r="J55" s="127" t="s">
        <v>6</v>
      </c>
      <c r="K55" s="128" t="s">
        <v>8</v>
      </c>
      <c r="L55" s="102" t="s">
        <v>74</v>
      </c>
      <c r="N55" s="5"/>
      <c r="O55" s="5"/>
      <c r="P55" s="5"/>
      <c r="Q55" s="5"/>
      <c r="R55" s="5"/>
      <c r="S55" s="5"/>
    </row>
    <row r="56" spans="1:19" s="4" customFormat="1" ht="22.5" customHeight="1" thickBot="1" x14ac:dyDescent="0.3">
      <c r="A56" s="230"/>
      <c r="B56" s="246" t="s">
        <v>4</v>
      </c>
      <c r="C56" s="247"/>
      <c r="D56" s="247"/>
      <c r="E56" s="247"/>
      <c r="F56" s="248"/>
      <c r="G56" s="131"/>
      <c r="H56" s="131"/>
      <c r="I56" s="131"/>
      <c r="J56" s="168"/>
      <c r="K56" s="131"/>
      <c r="L56" s="132" t="s">
        <v>61</v>
      </c>
      <c r="N56" s="5"/>
      <c r="O56" s="5"/>
      <c r="P56" s="5"/>
      <c r="Q56" s="5"/>
      <c r="R56" s="5"/>
      <c r="S56" s="5"/>
    </row>
    <row r="57" spans="1:19" s="4" customFormat="1" ht="22.5" customHeight="1" thickBot="1" x14ac:dyDescent="0.3">
      <c r="A57" s="230"/>
      <c r="B57" s="246" t="s">
        <v>75</v>
      </c>
      <c r="C57" s="247"/>
      <c r="D57" s="247"/>
      <c r="E57" s="247"/>
      <c r="F57" s="248"/>
      <c r="G57" s="130"/>
      <c r="H57" s="129"/>
      <c r="I57" s="137">
        <v>0.65</v>
      </c>
      <c r="J57" s="134">
        <f>K44</f>
        <v>460</v>
      </c>
      <c r="K57" s="165">
        <f>L43</f>
        <v>0</v>
      </c>
      <c r="L57" s="132" t="s">
        <v>61</v>
      </c>
      <c r="N57" s="5"/>
      <c r="O57" s="5"/>
      <c r="P57" s="5"/>
      <c r="Q57" s="5"/>
      <c r="R57" s="5"/>
      <c r="S57" s="5"/>
    </row>
    <row r="58" spans="1:19" s="4" customFormat="1" ht="22.5" customHeight="1" thickBot="1" x14ac:dyDescent="0.3">
      <c r="A58" s="230"/>
      <c r="B58" s="246" t="s">
        <v>53</v>
      </c>
      <c r="C58" s="247"/>
      <c r="D58" s="247"/>
      <c r="E58" s="247"/>
      <c r="F58" s="248"/>
      <c r="G58" s="136"/>
      <c r="H58" s="136"/>
      <c r="I58" s="138">
        <v>0.35</v>
      </c>
      <c r="J58" s="135">
        <f>J51</f>
        <v>247.69230769230765</v>
      </c>
      <c r="K58" s="166">
        <f>K51</f>
        <v>0</v>
      </c>
      <c r="L58" s="133" t="s">
        <v>61</v>
      </c>
      <c r="N58" s="5"/>
      <c r="O58" s="5"/>
      <c r="P58" s="5"/>
      <c r="Q58" s="5"/>
      <c r="R58" s="5"/>
      <c r="S58" s="5"/>
    </row>
    <row r="59" spans="1:19" s="4" customFormat="1" ht="22.5" customHeight="1" thickBot="1" x14ac:dyDescent="0.3">
      <c r="A59" s="231"/>
      <c r="B59" s="246" t="s">
        <v>76</v>
      </c>
      <c r="C59" s="247"/>
      <c r="D59" s="247"/>
      <c r="E59" s="247"/>
      <c r="F59" s="248"/>
      <c r="G59" s="124"/>
      <c r="H59" s="124"/>
      <c r="I59" s="139">
        <v>1</v>
      </c>
      <c r="J59" s="164">
        <f>SUM(J57:J58)</f>
        <v>707.69230769230762</v>
      </c>
      <c r="K59" s="169">
        <f>SUM(K57:K58)</f>
        <v>0</v>
      </c>
      <c r="L59" s="99"/>
      <c r="N59" s="5"/>
      <c r="O59" s="5"/>
      <c r="P59" s="5"/>
      <c r="Q59" s="5"/>
      <c r="R59" s="5"/>
      <c r="S59" s="5"/>
    </row>
    <row r="60" spans="1:19" x14ac:dyDescent="0.25">
      <c r="A60" s="4"/>
      <c r="B60" s="45"/>
      <c r="C60" s="105"/>
      <c r="D60" s="105"/>
      <c r="E60" s="105"/>
      <c r="F60" s="4"/>
      <c r="G60" s="4"/>
      <c r="H60" s="33"/>
      <c r="I60" s="14"/>
      <c r="J60" s="4"/>
      <c r="K60" s="4"/>
      <c r="L60" s="4"/>
      <c r="M60" s="4"/>
    </row>
    <row r="61" spans="1:19" x14ac:dyDescent="0.25">
      <c r="A61" s="4"/>
      <c r="B61" s="45"/>
      <c r="C61" s="105"/>
      <c r="D61" s="105"/>
      <c r="E61" s="105"/>
      <c r="F61" s="4"/>
      <c r="G61" s="4"/>
      <c r="H61" s="33"/>
      <c r="I61" s="14"/>
    </row>
    <row r="62" spans="1:19" x14ac:dyDescent="0.25">
      <c r="A62" s="4"/>
      <c r="B62" s="45"/>
      <c r="C62" s="105"/>
      <c r="D62" s="105"/>
      <c r="E62" s="105"/>
      <c r="F62" s="4"/>
      <c r="G62" s="4"/>
      <c r="H62" s="33"/>
      <c r="I62" s="14"/>
    </row>
    <row r="63" spans="1:19" x14ac:dyDescent="0.25">
      <c r="A63" s="4"/>
      <c r="B63" s="45"/>
      <c r="C63" s="4"/>
      <c r="D63" s="4"/>
      <c r="E63" s="4"/>
      <c r="F63" s="4"/>
      <c r="G63" s="4"/>
      <c r="H63" s="33"/>
      <c r="I63" s="14"/>
    </row>
    <row r="64" spans="1:19" x14ac:dyDescent="0.25">
      <c r="A64" s="4"/>
      <c r="B64" s="45"/>
      <c r="C64" s="4"/>
      <c r="D64" s="4"/>
      <c r="E64" s="4"/>
      <c r="F64" s="4"/>
      <c r="G64" s="4"/>
      <c r="H64" s="33"/>
      <c r="I64" s="14"/>
    </row>
    <row r="65" spans="1:9" x14ac:dyDescent="0.25">
      <c r="A65" s="4"/>
      <c r="B65" s="45"/>
      <c r="C65" s="4"/>
      <c r="D65" s="4"/>
      <c r="E65" s="4"/>
      <c r="F65" s="4"/>
      <c r="G65" s="4"/>
      <c r="H65" s="33"/>
      <c r="I65" s="14"/>
    </row>
    <row r="66" spans="1:9" x14ac:dyDescent="0.25">
      <c r="A66" s="4"/>
      <c r="B66" s="45"/>
      <c r="C66" s="4"/>
      <c r="D66" s="4"/>
      <c r="E66" s="4"/>
      <c r="F66" s="4"/>
      <c r="G66" s="4"/>
      <c r="H66" s="33"/>
      <c r="I66" s="14"/>
    </row>
    <row r="67" spans="1:9" x14ac:dyDescent="0.25">
      <c r="B67" s="45"/>
      <c r="C67" s="4"/>
      <c r="D67" s="4"/>
      <c r="E67" s="4"/>
      <c r="F67" s="4"/>
      <c r="G67" s="4"/>
      <c r="H67" s="33"/>
      <c r="I67" s="14"/>
    </row>
    <row r="68" spans="1:9" x14ac:dyDescent="0.25">
      <c r="I68" s="14"/>
    </row>
  </sheetData>
  <mergeCells count="46">
    <mergeCell ref="A55:A59"/>
    <mergeCell ref="B55:F55"/>
    <mergeCell ref="B56:F56"/>
    <mergeCell ref="B57:F57"/>
    <mergeCell ref="B58:F58"/>
    <mergeCell ref="B59:F59"/>
    <mergeCell ref="C39:G39"/>
    <mergeCell ref="C40:G40"/>
    <mergeCell ref="C42:G42"/>
    <mergeCell ref="C47:F47"/>
    <mergeCell ref="A50:A53"/>
    <mergeCell ref="B50:F50"/>
    <mergeCell ref="B53:K53"/>
    <mergeCell ref="C38:G38"/>
    <mergeCell ref="C20:G20"/>
    <mergeCell ref="C21:G21"/>
    <mergeCell ref="C22:G22"/>
    <mergeCell ref="A26:A47"/>
    <mergeCell ref="C26:G26"/>
    <mergeCell ref="C28:G28"/>
    <mergeCell ref="C30:G30"/>
    <mergeCell ref="C31:G31"/>
    <mergeCell ref="C32:G32"/>
    <mergeCell ref="C33:G33"/>
    <mergeCell ref="C34:G34"/>
    <mergeCell ref="C35:G35"/>
    <mergeCell ref="C37:G37"/>
    <mergeCell ref="C43:G43"/>
    <mergeCell ref="B46:H46"/>
    <mergeCell ref="B11:C11"/>
    <mergeCell ref="D11:G11"/>
    <mergeCell ref="A14:A22"/>
    <mergeCell ref="C14:G14"/>
    <mergeCell ref="J14:M19"/>
    <mergeCell ref="C15:G15"/>
    <mergeCell ref="C16:G16"/>
    <mergeCell ref="C17:G17"/>
    <mergeCell ref="C18:G18"/>
    <mergeCell ref="C19:G19"/>
    <mergeCell ref="B9:C9"/>
    <mergeCell ref="D9:G9"/>
    <mergeCell ref="B2:K2"/>
    <mergeCell ref="B3:K3"/>
    <mergeCell ref="B4:K4"/>
    <mergeCell ref="B7:C7"/>
    <mergeCell ref="D7:G7"/>
  </mergeCells>
  <conditionalFormatting sqref="L47">
    <cfRule type="containsText" dxfId="19" priority="4" stopIfTrue="1" operator="containsText" text="Fail">
      <formula>NOT(ISERROR(SEARCH("Fail",L47)))</formula>
    </cfRule>
    <cfRule type="containsText" dxfId="18" priority="5" stopIfTrue="1" operator="containsText" text="Pass">
      <formula>NOT(ISERROR(SEARCH("Pass",L47)))</formula>
    </cfRule>
  </conditionalFormatting>
  <conditionalFormatting sqref="M47">
    <cfRule type="containsText" dxfId="17" priority="1" stopIfTrue="1" operator="containsText" text="pass">
      <formula>NOT(ISERROR(SEARCH("pass",M47)))</formula>
    </cfRule>
    <cfRule type="containsText" dxfId="16" priority="2" stopIfTrue="1" operator="containsText" text="Fail">
      <formula>NOT(ISERROR(SEARCH("Fail",M47)))</formula>
    </cfRule>
    <cfRule type="containsText" dxfId="15" priority="3" stopIfTrue="1" operator="containsText" text="Pass">
      <formula>NOT(ISERROR(SEARCH("Pass",M47)))</formula>
    </cfRule>
  </conditionalFormatting>
  <pageMargins left="0.25" right="0.25" top="0.75" bottom="0.75" header="0.3" footer="0.3"/>
  <pageSetup scale="47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5"/>
  <sheetViews>
    <sheetView zoomScale="70" zoomScaleNormal="70" workbookViewId="0">
      <selection activeCell="I37" sqref="I37"/>
    </sheetView>
  </sheetViews>
  <sheetFormatPr defaultColWidth="15.42578125" defaultRowHeight="15" x14ac:dyDescent="0.25"/>
  <cols>
    <col min="1" max="1" width="5" style="1" customWidth="1"/>
    <col min="2" max="2" width="13.7109375" style="44" customWidth="1"/>
    <col min="3" max="6" width="15.42578125" style="1" customWidth="1"/>
    <col min="7" max="7" width="19" style="1" customWidth="1"/>
    <col min="8" max="8" width="15.42578125" style="32"/>
    <col min="9" max="9" width="15.42578125" style="11"/>
    <col min="10" max="12" width="15.42578125" style="1"/>
    <col min="13" max="13" width="11.7109375" style="1" customWidth="1"/>
    <col min="14" max="19" width="10.7109375" style="61" hidden="1" customWidth="1"/>
    <col min="20" max="16384" width="15.42578125" style="1"/>
  </cols>
  <sheetData>
    <row r="1" spans="1:20" x14ac:dyDescent="0.25">
      <c r="B1" s="43"/>
      <c r="C1" s="11"/>
      <c r="D1" s="11"/>
      <c r="E1" s="11"/>
      <c r="F1" s="11"/>
      <c r="G1" s="11"/>
      <c r="H1" s="30"/>
      <c r="J1" s="11"/>
      <c r="K1" s="11"/>
    </row>
    <row r="2" spans="1:20" ht="15.75" x14ac:dyDescent="0.25">
      <c r="B2" s="205" t="s">
        <v>51</v>
      </c>
      <c r="C2" s="205"/>
      <c r="D2" s="205"/>
      <c r="E2" s="205"/>
      <c r="F2" s="205"/>
      <c r="G2" s="205"/>
      <c r="H2" s="205"/>
      <c r="I2" s="205"/>
      <c r="J2" s="205"/>
      <c r="K2" s="205"/>
    </row>
    <row r="3" spans="1:20" ht="15.75" x14ac:dyDescent="0.25">
      <c r="B3" s="205" t="s">
        <v>52</v>
      </c>
      <c r="C3" s="205"/>
      <c r="D3" s="205"/>
      <c r="E3" s="205"/>
      <c r="F3" s="205"/>
      <c r="G3" s="205"/>
      <c r="H3" s="205"/>
      <c r="I3" s="205"/>
      <c r="J3" s="205"/>
      <c r="K3" s="205"/>
    </row>
    <row r="4" spans="1:20" ht="15.75" x14ac:dyDescent="0.25">
      <c r="B4" s="206" t="s">
        <v>110</v>
      </c>
      <c r="C4" s="206"/>
      <c r="D4" s="206"/>
      <c r="E4" s="206"/>
      <c r="F4" s="206"/>
      <c r="G4" s="206"/>
      <c r="H4" s="206"/>
      <c r="I4" s="206"/>
      <c r="J4" s="206"/>
      <c r="K4" s="206"/>
    </row>
    <row r="5" spans="1:20" ht="15.75" x14ac:dyDescent="0.25"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20" x14ac:dyDescent="0.25">
      <c r="I6" s="31" t="s">
        <v>0</v>
      </c>
      <c r="J6" s="15"/>
      <c r="K6" s="94"/>
      <c r="N6" s="1"/>
      <c r="T6" s="61"/>
    </row>
    <row r="7" spans="1:20" x14ac:dyDescent="0.25">
      <c r="B7" s="207" t="s">
        <v>1</v>
      </c>
      <c r="C7" s="207"/>
      <c r="D7" s="208"/>
      <c r="E7" s="208"/>
      <c r="F7" s="208"/>
      <c r="G7" s="208"/>
      <c r="I7" s="2" t="s">
        <v>27</v>
      </c>
      <c r="J7" s="11"/>
      <c r="N7" s="1"/>
      <c r="T7" s="61"/>
    </row>
    <row r="8" spans="1:20" x14ac:dyDescent="0.25">
      <c r="C8" s="3"/>
      <c r="I8" s="2" t="s">
        <v>28</v>
      </c>
      <c r="J8" s="11"/>
      <c r="N8" s="1"/>
      <c r="T8" s="61"/>
    </row>
    <row r="9" spans="1:20" x14ac:dyDescent="0.25">
      <c r="B9" s="207" t="s">
        <v>2</v>
      </c>
      <c r="C9" s="207"/>
      <c r="D9" s="208"/>
      <c r="E9" s="208"/>
      <c r="F9" s="208"/>
      <c r="G9" s="208"/>
      <c r="I9" s="2" t="s">
        <v>29</v>
      </c>
      <c r="J9" s="11"/>
      <c r="N9" s="1"/>
      <c r="T9" s="61"/>
    </row>
    <row r="10" spans="1:20" x14ac:dyDescent="0.25">
      <c r="C10" s="3"/>
      <c r="I10" s="2" t="s">
        <v>30</v>
      </c>
      <c r="J10" s="11"/>
      <c r="N10" s="1"/>
      <c r="T10" s="61"/>
    </row>
    <row r="11" spans="1:20" x14ac:dyDescent="0.25">
      <c r="B11" s="207" t="s">
        <v>3</v>
      </c>
      <c r="C11" s="207"/>
      <c r="D11" s="208"/>
      <c r="E11" s="208"/>
      <c r="F11" s="208"/>
      <c r="G11" s="208"/>
      <c r="I11" s="2" t="s">
        <v>31</v>
      </c>
      <c r="J11" s="11"/>
      <c r="N11" s="1"/>
      <c r="T11" s="61"/>
    </row>
    <row r="13" spans="1:20" ht="15.75" thickBot="1" x14ac:dyDescent="0.3"/>
    <row r="14" spans="1:20" s="8" customFormat="1" ht="32.25" customHeight="1" thickBot="1" x14ac:dyDescent="0.3">
      <c r="A14" s="239" t="s">
        <v>15</v>
      </c>
      <c r="B14" s="50" t="s">
        <v>128</v>
      </c>
      <c r="C14" s="227" t="s">
        <v>4</v>
      </c>
      <c r="D14" s="228"/>
      <c r="E14" s="228"/>
      <c r="F14" s="228"/>
      <c r="G14" s="228"/>
      <c r="H14" s="161" t="s">
        <v>11</v>
      </c>
      <c r="I14" s="12"/>
      <c r="J14" s="213" t="s">
        <v>14</v>
      </c>
      <c r="K14" s="214"/>
      <c r="L14" s="214"/>
      <c r="M14" s="215"/>
      <c r="N14" s="9"/>
      <c r="O14" s="9"/>
      <c r="P14" s="9"/>
      <c r="Q14" s="9"/>
      <c r="R14" s="9"/>
      <c r="S14" s="9"/>
    </row>
    <row r="15" spans="1:20" s="8" customFormat="1" ht="14.45" customHeight="1" x14ac:dyDescent="0.25">
      <c r="A15" s="240"/>
      <c r="B15" s="150"/>
      <c r="C15" s="277" t="s">
        <v>58</v>
      </c>
      <c r="D15" s="278"/>
      <c r="E15" s="278"/>
      <c r="F15" s="278"/>
      <c r="G15" s="279"/>
      <c r="H15" s="153"/>
      <c r="I15" s="12"/>
      <c r="J15" s="216"/>
      <c r="K15" s="217"/>
      <c r="L15" s="217"/>
      <c r="M15" s="218"/>
      <c r="N15" s="9"/>
      <c r="O15" s="9"/>
      <c r="P15" s="9"/>
      <c r="Q15" s="9"/>
      <c r="R15" s="9"/>
      <c r="S15" s="9"/>
    </row>
    <row r="16" spans="1:20" s="4" customFormat="1" ht="14.45" customHeight="1" x14ac:dyDescent="0.25">
      <c r="A16" s="240"/>
      <c r="B16" s="151" t="s">
        <v>99</v>
      </c>
      <c r="C16" s="211" t="s">
        <v>60</v>
      </c>
      <c r="D16" s="211"/>
      <c r="E16" s="211"/>
      <c r="F16" s="211"/>
      <c r="G16" s="212"/>
      <c r="H16" s="148" t="s">
        <v>61</v>
      </c>
      <c r="I16" s="13"/>
      <c r="J16" s="216"/>
      <c r="K16" s="217"/>
      <c r="L16" s="217"/>
      <c r="M16" s="218"/>
      <c r="N16" s="5"/>
      <c r="O16" s="5"/>
      <c r="P16" s="5"/>
      <c r="Q16" s="5"/>
      <c r="R16" s="5"/>
      <c r="S16" s="5"/>
    </row>
    <row r="17" spans="1:19" s="4" customFormat="1" ht="14.45" customHeight="1" x14ac:dyDescent="0.25">
      <c r="A17" s="240"/>
      <c r="B17" s="151" t="s">
        <v>99</v>
      </c>
      <c r="C17" s="224" t="s">
        <v>63</v>
      </c>
      <c r="D17" s="225"/>
      <c r="E17" s="225"/>
      <c r="F17" s="225"/>
      <c r="G17" s="226"/>
      <c r="H17" s="148" t="s">
        <v>61</v>
      </c>
      <c r="I17" s="13"/>
      <c r="J17" s="216"/>
      <c r="K17" s="217"/>
      <c r="L17" s="217"/>
      <c r="M17" s="218"/>
      <c r="N17" s="5"/>
      <c r="O17" s="5"/>
      <c r="P17" s="5"/>
      <c r="Q17" s="5"/>
      <c r="R17" s="5"/>
      <c r="S17" s="5"/>
    </row>
    <row r="18" spans="1:19" s="4" customFormat="1" ht="14.45" customHeight="1" x14ac:dyDescent="0.25">
      <c r="A18" s="240"/>
      <c r="B18" s="151" t="s">
        <v>99</v>
      </c>
      <c r="C18" s="224" t="s">
        <v>79</v>
      </c>
      <c r="D18" s="225"/>
      <c r="E18" s="225"/>
      <c r="F18" s="225"/>
      <c r="G18" s="226"/>
      <c r="H18" s="148" t="s">
        <v>61</v>
      </c>
      <c r="I18" s="13"/>
      <c r="J18" s="216"/>
      <c r="K18" s="217"/>
      <c r="L18" s="217"/>
      <c r="M18" s="218"/>
      <c r="N18" s="5"/>
      <c r="O18" s="5"/>
      <c r="P18" s="5"/>
      <c r="Q18" s="5"/>
      <c r="R18" s="5"/>
      <c r="S18" s="5"/>
    </row>
    <row r="19" spans="1:19" s="4" customFormat="1" ht="15" customHeight="1" thickBot="1" x14ac:dyDescent="0.3">
      <c r="A19" s="240"/>
      <c r="B19" s="151" t="s">
        <v>99</v>
      </c>
      <c r="C19" s="224" t="s">
        <v>123</v>
      </c>
      <c r="D19" s="225"/>
      <c r="E19" s="225"/>
      <c r="F19" s="225"/>
      <c r="G19" s="226"/>
      <c r="H19" s="148" t="s">
        <v>61</v>
      </c>
      <c r="I19" s="13"/>
      <c r="J19" s="219"/>
      <c r="K19" s="220"/>
      <c r="L19" s="220"/>
      <c r="M19" s="221"/>
      <c r="N19" s="5"/>
      <c r="O19" s="5"/>
      <c r="P19" s="5"/>
      <c r="Q19" s="5"/>
      <c r="R19" s="5"/>
      <c r="S19" s="5"/>
    </row>
    <row r="20" spans="1:19" s="4" customFormat="1" ht="17.25" customHeight="1" x14ac:dyDescent="0.25">
      <c r="A20" s="240"/>
      <c r="B20" s="152"/>
      <c r="C20" s="274" t="s">
        <v>59</v>
      </c>
      <c r="D20" s="209"/>
      <c r="E20" s="209"/>
      <c r="F20" s="209"/>
      <c r="G20" s="210"/>
      <c r="H20" s="154"/>
      <c r="I20" s="13"/>
      <c r="N20" s="5"/>
      <c r="O20" s="5"/>
      <c r="P20" s="5"/>
      <c r="Q20" s="5"/>
      <c r="R20" s="5"/>
      <c r="S20" s="5"/>
    </row>
    <row r="21" spans="1:19" s="4" customFormat="1" ht="14.45" customHeight="1" x14ac:dyDescent="0.25">
      <c r="A21" s="240"/>
      <c r="B21" s="151" t="s">
        <v>100</v>
      </c>
      <c r="C21" s="275" t="s">
        <v>83</v>
      </c>
      <c r="D21" s="211"/>
      <c r="E21" s="211"/>
      <c r="F21" s="211"/>
      <c r="G21" s="212"/>
      <c r="H21" s="148" t="s">
        <v>61</v>
      </c>
      <c r="I21" s="13"/>
      <c r="N21" s="5"/>
      <c r="O21" s="5"/>
      <c r="P21" s="5"/>
      <c r="Q21" s="5"/>
      <c r="R21" s="5"/>
      <c r="S21" s="5"/>
    </row>
    <row r="22" spans="1:19" s="4" customFormat="1" ht="14.45" customHeight="1" x14ac:dyDescent="0.25">
      <c r="A22" s="240"/>
      <c r="B22" s="186" t="s">
        <v>100</v>
      </c>
      <c r="C22" s="245" t="s">
        <v>125</v>
      </c>
      <c r="D22" s="201"/>
      <c r="E22" s="201"/>
      <c r="F22" s="201"/>
      <c r="G22" s="202"/>
      <c r="H22" s="148" t="s">
        <v>61</v>
      </c>
      <c r="I22" s="13"/>
      <c r="N22" s="5"/>
      <c r="O22" s="5"/>
      <c r="P22" s="5"/>
      <c r="Q22" s="5"/>
      <c r="R22" s="5"/>
      <c r="S22" s="5"/>
    </row>
    <row r="23" spans="1:19" s="4" customFormat="1" ht="14.45" customHeight="1" thickBot="1" x14ac:dyDescent="0.3">
      <c r="A23" s="240"/>
      <c r="B23" s="186" t="s">
        <v>100</v>
      </c>
      <c r="C23" s="276" t="s">
        <v>93</v>
      </c>
      <c r="D23" s="237"/>
      <c r="E23" s="237"/>
      <c r="F23" s="237"/>
      <c r="G23" s="238"/>
      <c r="H23" s="148" t="s">
        <v>61</v>
      </c>
      <c r="I23" s="13"/>
      <c r="N23" s="5"/>
      <c r="O23" s="5"/>
      <c r="P23" s="5"/>
      <c r="Q23" s="5"/>
      <c r="R23" s="5"/>
      <c r="S23" s="5"/>
    </row>
    <row r="24" spans="1:19" s="4" customFormat="1" ht="15" customHeight="1" thickBot="1" x14ac:dyDescent="0.3">
      <c r="A24" s="241"/>
      <c r="B24" s="177" t="s">
        <v>100</v>
      </c>
      <c r="C24" s="276" t="s">
        <v>127</v>
      </c>
      <c r="D24" s="237"/>
      <c r="E24" s="237"/>
      <c r="F24" s="237"/>
      <c r="G24" s="238"/>
      <c r="H24" s="149" t="s">
        <v>61</v>
      </c>
      <c r="I24" s="13"/>
      <c r="N24" s="5"/>
      <c r="O24" s="5"/>
      <c r="P24" s="5"/>
      <c r="Q24" s="5"/>
      <c r="R24" s="5"/>
      <c r="S24" s="5"/>
    </row>
    <row r="25" spans="1:19" s="4" customFormat="1" x14ac:dyDescent="0.25">
      <c r="A25" s="146"/>
      <c r="B25" s="146"/>
      <c r="C25" s="146"/>
      <c r="D25" s="146"/>
      <c r="E25" s="146"/>
      <c r="F25" s="146"/>
      <c r="G25" s="146"/>
      <c r="H25" s="146"/>
      <c r="I25" s="146"/>
      <c r="N25" s="5"/>
      <c r="O25" s="5"/>
      <c r="P25" s="5"/>
      <c r="Q25" s="5"/>
      <c r="R25" s="5"/>
      <c r="S25" s="5"/>
    </row>
    <row r="26" spans="1:19" s="4" customFormat="1" ht="15.75" customHeight="1" x14ac:dyDescent="0.25">
      <c r="B26" s="45"/>
      <c r="N26" s="5"/>
      <c r="O26" s="5"/>
      <c r="P26" s="5"/>
      <c r="Q26" s="5"/>
      <c r="R26" s="5"/>
      <c r="S26" s="5"/>
    </row>
    <row r="27" spans="1:19" s="4" customFormat="1" ht="15.75" thickBot="1" x14ac:dyDescent="0.3">
      <c r="B27" s="46"/>
      <c r="C27" s="14"/>
      <c r="D27" s="14"/>
      <c r="E27" s="14"/>
      <c r="F27" s="14"/>
      <c r="G27" s="14"/>
      <c r="H27" s="33"/>
      <c r="I27" s="14"/>
      <c r="N27" s="5"/>
      <c r="O27" s="5"/>
      <c r="P27" s="5"/>
      <c r="Q27" s="5"/>
      <c r="R27" s="5"/>
      <c r="S27" s="5"/>
    </row>
    <row r="28" spans="1:19" s="4" customFormat="1" ht="31.9" customHeight="1" thickBot="1" x14ac:dyDescent="0.3">
      <c r="A28" s="229" t="s">
        <v>16</v>
      </c>
      <c r="B28" s="73" t="s">
        <v>64</v>
      </c>
      <c r="C28" s="242" t="s">
        <v>32</v>
      </c>
      <c r="D28" s="243"/>
      <c r="E28" s="243"/>
      <c r="F28" s="243"/>
      <c r="G28" s="243"/>
      <c r="H28" s="159" t="s">
        <v>12</v>
      </c>
      <c r="I28" s="159" t="s">
        <v>5</v>
      </c>
      <c r="J28" s="159" t="s">
        <v>17</v>
      </c>
      <c r="K28" s="159" t="s">
        <v>6</v>
      </c>
      <c r="L28" s="159" t="s">
        <v>10</v>
      </c>
      <c r="M28" s="51"/>
      <c r="N28" s="5"/>
      <c r="O28" s="5"/>
      <c r="P28" s="5"/>
      <c r="Q28" s="5"/>
      <c r="R28" s="5"/>
      <c r="S28" s="5"/>
    </row>
    <row r="29" spans="1:19" s="8" customFormat="1" ht="43.15" customHeight="1" thickBot="1" x14ac:dyDescent="0.3">
      <c r="A29" s="230"/>
      <c r="B29" s="77"/>
      <c r="C29" s="163" t="s">
        <v>33</v>
      </c>
      <c r="D29" s="163"/>
      <c r="E29" s="163"/>
      <c r="F29" s="163"/>
      <c r="G29" s="163"/>
      <c r="H29" s="117"/>
      <c r="I29" s="163"/>
      <c r="J29" s="163"/>
      <c r="K29" s="163"/>
      <c r="L29" s="87"/>
      <c r="M29" s="52"/>
      <c r="N29" s="59" t="s">
        <v>21</v>
      </c>
      <c r="O29" s="59" t="s">
        <v>22</v>
      </c>
      <c r="P29" s="59" t="s">
        <v>23</v>
      </c>
      <c r="Q29" s="59" t="s">
        <v>24</v>
      </c>
      <c r="R29" s="59" t="s">
        <v>25</v>
      </c>
      <c r="S29" s="59" t="s">
        <v>26</v>
      </c>
    </row>
    <row r="30" spans="1:19" s="28" customFormat="1" ht="15" customHeight="1" thickBot="1" x14ac:dyDescent="0.3">
      <c r="A30" s="230"/>
      <c r="B30" s="74" t="s">
        <v>67</v>
      </c>
      <c r="C30" s="244" t="s">
        <v>37</v>
      </c>
      <c r="D30" s="211"/>
      <c r="E30" s="211"/>
      <c r="F30" s="211"/>
      <c r="G30" s="200"/>
      <c r="H30" s="118"/>
      <c r="I30" s="116">
        <v>10</v>
      </c>
      <c r="J30" s="56">
        <f>K30/$K$51</f>
        <v>6.5789473684210523E-2</v>
      </c>
      <c r="K30" s="10">
        <f>I30*5</f>
        <v>50</v>
      </c>
      <c r="L30" s="37">
        <f>H30*I30</f>
        <v>0</v>
      </c>
      <c r="M30" s="53"/>
      <c r="N30" s="72"/>
      <c r="O30" s="72"/>
      <c r="P30" s="72"/>
      <c r="Q30" s="72"/>
      <c r="R30" s="72"/>
      <c r="S30" s="72"/>
    </row>
    <row r="31" spans="1:19" s="7" customFormat="1" ht="30.75" thickBot="1" x14ac:dyDescent="0.3">
      <c r="A31" s="230"/>
      <c r="B31" s="77"/>
      <c r="C31" s="163" t="s">
        <v>34</v>
      </c>
      <c r="D31" s="163"/>
      <c r="E31" s="163"/>
      <c r="F31" s="163"/>
      <c r="G31" s="163"/>
      <c r="H31" s="119"/>
      <c r="I31" s="163"/>
      <c r="J31" s="163"/>
      <c r="K31" s="163"/>
      <c r="L31" s="87"/>
      <c r="M31" s="53"/>
      <c r="N31" s="62"/>
      <c r="O31" s="62"/>
      <c r="P31" s="62"/>
      <c r="Q31" s="62"/>
      <c r="R31" s="62"/>
      <c r="S31" s="62"/>
    </row>
    <row r="32" spans="1:19" s="7" customFormat="1" ht="15" customHeight="1" thickBot="1" x14ac:dyDescent="0.3">
      <c r="A32" s="230"/>
      <c r="B32" s="74" t="s">
        <v>67</v>
      </c>
      <c r="C32" s="244" t="s">
        <v>36</v>
      </c>
      <c r="D32" s="211"/>
      <c r="E32" s="211"/>
      <c r="F32" s="211"/>
      <c r="G32" s="200"/>
      <c r="H32" s="118"/>
      <c r="I32" s="116">
        <v>12</v>
      </c>
      <c r="J32" s="56">
        <f>K32/$K$51</f>
        <v>7.8947368421052627E-2</v>
      </c>
      <c r="K32" s="10">
        <f>I32*5</f>
        <v>60</v>
      </c>
      <c r="L32" s="37">
        <f>H32*I32</f>
        <v>0</v>
      </c>
      <c r="M32" s="53"/>
      <c r="N32" s="62"/>
      <c r="O32" s="62"/>
      <c r="P32" s="62"/>
      <c r="Q32" s="62"/>
      <c r="R32" s="62"/>
      <c r="S32" s="62"/>
    </row>
    <row r="33" spans="1:21" s="7" customFormat="1" ht="15.75" thickBot="1" x14ac:dyDescent="0.3">
      <c r="A33" s="230"/>
      <c r="B33" s="74" t="s">
        <v>67</v>
      </c>
      <c r="C33" s="244" t="s">
        <v>35</v>
      </c>
      <c r="D33" s="211"/>
      <c r="E33" s="211"/>
      <c r="F33" s="211"/>
      <c r="G33" s="200"/>
      <c r="H33" s="118"/>
      <c r="I33" s="116">
        <v>15</v>
      </c>
      <c r="J33" s="56">
        <f>K33/$K$51</f>
        <v>9.8684210526315791E-2</v>
      </c>
      <c r="K33" s="10">
        <f>I33*5</f>
        <v>75</v>
      </c>
      <c r="L33" s="37">
        <f>H33*I33</f>
        <v>0</v>
      </c>
      <c r="M33" s="53"/>
      <c r="N33" s="62"/>
      <c r="O33" s="62"/>
      <c r="P33" s="62"/>
      <c r="Q33" s="62"/>
      <c r="R33" s="62"/>
      <c r="S33" s="62"/>
    </row>
    <row r="34" spans="1:21" s="8" customFormat="1" ht="43.15" customHeight="1" thickBot="1" x14ac:dyDescent="0.3">
      <c r="A34" s="230"/>
      <c r="B34" s="77"/>
      <c r="C34" s="203" t="s">
        <v>85</v>
      </c>
      <c r="D34" s="204"/>
      <c r="E34" s="204"/>
      <c r="F34" s="204"/>
      <c r="G34" s="204"/>
      <c r="H34" s="117"/>
      <c r="I34" s="163"/>
      <c r="J34" s="163"/>
      <c r="K34" s="163"/>
      <c r="L34" s="87"/>
      <c r="M34" s="52"/>
      <c r="N34" s="59" t="s">
        <v>21</v>
      </c>
      <c r="O34" s="59" t="s">
        <v>22</v>
      </c>
      <c r="P34" s="59" t="s">
        <v>23</v>
      </c>
      <c r="Q34" s="59" t="s">
        <v>24</v>
      </c>
      <c r="R34" s="59" t="s">
        <v>25</v>
      </c>
      <c r="S34" s="59" t="s">
        <v>26</v>
      </c>
    </row>
    <row r="35" spans="1:21" s="28" customFormat="1" ht="15" customHeight="1" thickBot="1" x14ac:dyDescent="0.3">
      <c r="A35" s="230"/>
      <c r="B35" s="74" t="s">
        <v>67</v>
      </c>
      <c r="C35" s="244" t="s">
        <v>46</v>
      </c>
      <c r="D35" s="211"/>
      <c r="E35" s="211"/>
      <c r="F35" s="211"/>
      <c r="G35" s="200"/>
      <c r="H35" s="118"/>
      <c r="I35" s="116">
        <v>10</v>
      </c>
      <c r="J35" s="56">
        <f>K35/$K$51</f>
        <v>6.5789473684210523E-2</v>
      </c>
      <c r="K35" s="10">
        <f>I35*5</f>
        <v>50</v>
      </c>
      <c r="L35" s="37">
        <f>H35*I35</f>
        <v>0</v>
      </c>
      <c r="M35" s="53"/>
      <c r="N35" s="72"/>
      <c r="O35" s="72"/>
      <c r="P35" s="72"/>
      <c r="Q35" s="72"/>
      <c r="R35" s="72"/>
      <c r="S35" s="72"/>
    </row>
    <row r="36" spans="1:21" s="7" customFormat="1" ht="15.75" thickBot="1" x14ac:dyDescent="0.3">
      <c r="A36" s="230"/>
      <c r="B36" s="123"/>
      <c r="C36" s="252" t="s">
        <v>50</v>
      </c>
      <c r="D36" s="252"/>
      <c r="E36" s="252"/>
      <c r="F36" s="252"/>
      <c r="G36" s="252"/>
      <c r="H36" s="39">
        <f>IFERROR((SUM(H30:H33)), "")</f>
        <v>0</v>
      </c>
      <c r="I36" s="39">
        <f>SUM(I30:I35)</f>
        <v>47</v>
      </c>
      <c r="J36" s="40">
        <f>SUM(J30:J33)</f>
        <v>0.24342105263157895</v>
      </c>
      <c r="K36" s="41">
        <f>SUM(K30:K33)</f>
        <v>185</v>
      </c>
      <c r="L36" s="42">
        <f>SUM(L37:L39)</f>
        <v>0</v>
      </c>
      <c r="M36" s="53"/>
      <c r="N36" s="62"/>
      <c r="O36" s="62"/>
      <c r="P36" s="62"/>
      <c r="Q36" s="62"/>
      <c r="R36" s="62"/>
      <c r="S36" s="62"/>
    </row>
    <row r="37" spans="1:21" s="7" customFormat="1" ht="48" thickBot="1" x14ac:dyDescent="0.3">
      <c r="A37" s="230"/>
      <c r="B37" s="181" t="s">
        <v>64</v>
      </c>
      <c r="C37" s="227" t="s">
        <v>92</v>
      </c>
      <c r="D37" s="228"/>
      <c r="E37" s="228"/>
      <c r="F37" s="228"/>
      <c r="G37" s="228"/>
      <c r="H37" s="161" t="s">
        <v>12</v>
      </c>
      <c r="I37" s="161" t="s">
        <v>5</v>
      </c>
      <c r="J37" s="161" t="s">
        <v>17</v>
      </c>
      <c r="K37" s="161" t="s">
        <v>6</v>
      </c>
      <c r="L37" s="161" t="s">
        <v>10</v>
      </c>
      <c r="M37" s="53"/>
      <c r="N37" s="62"/>
      <c r="O37" s="62"/>
      <c r="P37" s="62"/>
      <c r="Q37" s="62"/>
      <c r="R37" s="62"/>
      <c r="S37" s="62"/>
    </row>
    <row r="38" spans="1:21" s="7" customFormat="1" ht="47.25" customHeight="1" thickBot="1" x14ac:dyDescent="0.3">
      <c r="A38" s="230"/>
      <c r="B38" s="178"/>
      <c r="C38" s="272" t="s">
        <v>77</v>
      </c>
      <c r="D38" s="273"/>
      <c r="E38" s="273"/>
      <c r="F38" s="273"/>
      <c r="G38" s="273"/>
      <c r="H38" s="119"/>
      <c r="I38" s="179"/>
      <c r="J38" s="179"/>
      <c r="K38" s="179"/>
      <c r="L38" s="180"/>
      <c r="M38" s="53"/>
      <c r="N38" s="62"/>
      <c r="O38" s="62"/>
      <c r="P38" s="62"/>
      <c r="Q38" s="62"/>
      <c r="R38" s="62"/>
      <c r="S38" s="62"/>
    </row>
    <row r="39" spans="1:21" s="7" customFormat="1" ht="15" customHeight="1" thickBot="1" x14ac:dyDescent="0.3">
      <c r="A39" s="230"/>
      <c r="B39" s="74" t="s">
        <v>68</v>
      </c>
      <c r="C39" s="244"/>
      <c r="D39" s="211"/>
      <c r="E39" s="211"/>
      <c r="F39" s="211"/>
      <c r="G39" s="200"/>
      <c r="H39" s="118"/>
      <c r="I39" s="116">
        <v>40</v>
      </c>
      <c r="J39" s="56">
        <f>K39/$K$51</f>
        <v>0.26315789473684209</v>
      </c>
      <c r="K39" s="10">
        <f>I39*5</f>
        <v>200</v>
      </c>
      <c r="L39" s="37">
        <f>H39*I39</f>
        <v>0</v>
      </c>
      <c r="M39" s="53"/>
      <c r="N39" s="62"/>
      <c r="O39" s="62"/>
      <c r="P39" s="62"/>
      <c r="Q39" s="62"/>
      <c r="R39" s="62"/>
      <c r="S39" s="62"/>
    </row>
    <row r="40" spans="1:21" s="7" customFormat="1" ht="30.6" customHeight="1" thickBot="1" x14ac:dyDescent="0.3">
      <c r="A40" s="230"/>
      <c r="B40" s="74"/>
      <c r="C40" s="203" t="s">
        <v>94</v>
      </c>
      <c r="D40" s="204"/>
      <c r="E40" s="204"/>
      <c r="F40" s="204"/>
      <c r="G40" s="204"/>
      <c r="H40" s="119"/>
      <c r="I40" s="163"/>
      <c r="J40" s="163"/>
      <c r="K40" s="163"/>
      <c r="L40" s="87"/>
      <c r="M40" s="54"/>
      <c r="N40" s="63"/>
      <c r="O40" s="63"/>
      <c r="P40" s="63"/>
      <c r="Q40" s="63"/>
      <c r="R40" s="63"/>
      <c r="S40" s="63"/>
    </row>
    <row r="41" spans="1:21" s="4" customFormat="1" ht="15" customHeight="1" thickBot="1" x14ac:dyDescent="0.3">
      <c r="A41" s="230"/>
      <c r="B41" s="74" t="s">
        <v>68</v>
      </c>
      <c r="C41" s="253"/>
      <c r="D41" s="254"/>
      <c r="E41" s="254"/>
      <c r="F41" s="254"/>
      <c r="G41" s="255"/>
      <c r="H41" s="118"/>
      <c r="I41" s="120">
        <v>15</v>
      </c>
      <c r="J41" s="80">
        <f>K41/$K$51</f>
        <v>9.8684210526315791E-2</v>
      </c>
      <c r="K41" s="81">
        <f t="shared" ref="K41:K45" si="0">I41*5</f>
        <v>75</v>
      </c>
      <c r="L41" s="82">
        <f>H41*I41</f>
        <v>0</v>
      </c>
      <c r="M41" s="53"/>
      <c r="N41" s="5"/>
      <c r="O41" s="5"/>
      <c r="P41" s="5"/>
      <c r="Q41" s="5"/>
      <c r="R41" s="5"/>
      <c r="S41" s="5"/>
    </row>
    <row r="42" spans="1:21" s="7" customFormat="1" ht="29.45" customHeight="1" thickBot="1" x14ac:dyDescent="0.3">
      <c r="A42" s="230"/>
      <c r="B42" s="74"/>
      <c r="C42" s="203" t="s">
        <v>78</v>
      </c>
      <c r="D42" s="204"/>
      <c r="E42" s="204"/>
      <c r="F42" s="204"/>
      <c r="G42" s="204"/>
      <c r="H42" s="119"/>
      <c r="I42" s="163"/>
      <c r="J42" s="163"/>
      <c r="K42" s="163"/>
      <c r="L42" s="87"/>
      <c r="M42" s="53"/>
      <c r="N42" s="62"/>
      <c r="O42" s="62"/>
      <c r="P42" s="62"/>
      <c r="Q42" s="62"/>
      <c r="R42" s="62"/>
      <c r="S42" s="62"/>
    </row>
    <row r="43" spans="1:21" s="7" customFormat="1" ht="15" customHeight="1" thickBot="1" x14ac:dyDescent="0.3">
      <c r="A43" s="230"/>
      <c r="B43" s="74" t="s">
        <v>68</v>
      </c>
      <c r="C43" s="245"/>
      <c r="D43" s="201"/>
      <c r="E43" s="201"/>
      <c r="F43" s="201"/>
      <c r="G43" s="202"/>
      <c r="H43" s="118"/>
      <c r="I43" s="116">
        <v>10</v>
      </c>
      <c r="J43" s="56">
        <f>K43/$K$51</f>
        <v>6.5789473684210523E-2</v>
      </c>
      <c r="K43" s="10">
        <f t="shared" si="0"/>
        <v>50</v>
      </c>
      <c r="L43" s="37">
        <f>H43*I43</f>
        <v>0</v>
      </c>
      <c r="M43" s="53"/>
      <c r="N43" s="62"/>
      <c r="O43" s="62"/>
      <c r="P43" s="62"/>
      <c r="Q43" s="62"/>
      <c r="R43" s="62"/>
      <c r="S43" s="62"/>
    </row>
    <row r="44" spans="1:21" s="7" customFormat="1" ht="15.75" thickBot="1" x14ac:dyDescent="0.3">
      <c r="A44" s="230"/>
      <c r="B44" s="74"/>
      <c r="C44" s="163" t="s">
        <v>95</v>
      </c>
      <c r="D44" s="163"/>
      <c r="E44" s="163"/>
      <c r="F44" s="163"/>
      <c r="G44" s="163"/>
      <c r="H44" s="119"/>
      <c r="I44" s="163"/>
      <c r="J44" s="163"/>
      <c r="K44" s="163"/>
      <c r="L44" s="87"/>
      <c r="M44" s="53"/>
      <c r="N44" s="62"/>
      <c r="O44" s="62"/>
      <c r="P44" s="62"/>
      <c r="Q44" s="62"/>
      <c r="R44" s="62"/>
      <c r="S44" s="62"/>
    </row>
    <row r="45" spans="1:21" s="7" customFormat="1" ht="15" customHeight="1" thickBot="1" x14ac:dyDescent="0.3">
      <c r="A45" s="230"/>
      <c r="B45" s="74" t="s">
        <v>68</v>
      </c>
      <c r="C45" s="253"/>
      <c r="D45" s="254"/>
      <c r="E45" s="254"/>
      <c r="F45" s="254"/>
      <c r="G45" s="255"/>
      <c r="H45" s="118"/>
      <c r="I45" s="116">
        <v>10</v>
      </c>
      <c r="J45" s="56">
        <f>K45/$K$51</f>
        <v>6.5789473684210523E-2</v>
      </c>
      <c r="K45" s="10">
        <f t="shared" si="0"/>
        <v>50</v>
      </c>
      <c r="L45" s="37">
        <f>H45*I45</f>
        <v>0</v>
      </c>
      <c r="M45" s="53"/>
      <c r="N45" s="62"/>
      <c r="O45" s="62"/>
      <c r="P45" s="62"/>
      <c r="Q45" s="62"/>
      <c r="R45" s="62"/>
      <c r="S45" s="62"/>
    </row>
    <row r="46" spans="1:21" s="7" customFormat="1" ht="15.75" thickBot="1" x14ac:dyDescent="0.3">
      <c r="A46" s="230"/>
      <c r="B46" s="74"/>
      <c r="C46" s="162" t="s">
        <v>96</v>
      </c>
      <c r="D46" s="163"/>
      <c r="E46" s="163"/>
      <c r="F46" s="163"/>
      <c r="G46" s="163"/>
      <c r="H46" s="119"/>
      <c r="I46" s="163"/>
      <c r="J46" s="163"/>
      <c r="K46" s="163"/>
      <c r="L46" s="87"/>
      <c r="M46" s="53"/>
      <c r="N46" s="62"/>
      <c r="O46" s="62"/>
      <c r="P46" s="62"/>
      <c r="Q46" s="62"/>
      <c r="R46" s="62"/>
      <c r="S46" s="62"/>
    </row>
    <row r="47" spans="1:21" s="7" customFormat="1" ht="15.75" customHeight="1" thickBot="1" x14ac:dyDescent="0.3">
      <c r="A47" s="230"/>
      <c r="B47" s="74" t="s">
        <v>68</v>
      </c>
      <c r="C47" s="270"/>
      <c r="D47" s="237"/>
      <c r="E47" s="237"/>
      <c r="F47" s="237"/>
      <c r="G47" s="271"/>
      <c r="H47" s="118"/>
      <c r="I47" s="121">
        <v>10</v>
      </c>
      <c r="J47" s="57">
        <f>K47/$K$51</f>
        <v>6.5789473684210523E-2</v>
      </c>
      <c r="K47" s="55">
        <f t="shared" ref="K47" si="1">I47*5</f>
        <v>50</v>
      </c>
      <c r="L47" s="38">
        <f>H47*I47</f>
        <v>0</v>
      </c>
      <c r="M47" s="54"/>
      <c r="N47" s="63"/>
      <c r="O47" s="63"/>
      <c r="P47" s="63"/>
      <c r="Q47" s="63"/>
      <c r="R47" s="63"/>
      <c r="S47" s="63"/>
    </row>
    <row r="48" spans="1:21" s="7" customFormat="1" ht="15.75" thickBot="1" x14ac:dyDescent="0.3">
      <c r="A48" s="230"/>
      <c r="B48" s="74"/>
      <c r="C48" s="268" t="s">
        <v>103</v>
      </c>
      <c r="D48" s="269"/>
      <c r="E48" s="269"/>
      <c r="F48" s="269"/>
      <c r="G48" s="269"/>
      <c r="H48" s="122"/>
      <c r="I48" s="88"/>
      <c r="J48" s="89"/>
      <c r="K48" s="91"/>
      <c r="L48" s="90"/>
      <c r="M48" s="53"/>
      <c r="N48" s="62"/>
      <c r="O48" s="62"/>
      <c r="P48" s="62"/>
      <c r="Q48" s="62"/>
      <c r="R48" s="62"/>
      <c r="S48" s="62"/>
      <c r="U48" s="92"/>
    </row>
    <row r="49" spans="1:22" s="7" customFormat="1" ht="15.75" customHeight="1" thickBot="1" x14ac:dyDescent="0.3">
      <c r="A49" s="230"/>
      <c r="B49" s="74" t="s">
        <v>68</v>
      </c>
      <c r="C49" s="270"/>
      <c r="D49" s="237"/>
      <c r="E49" s="237"/>
      <c r="F49" s="237"/>
      <c r="G49" s="271"/>
      <c r="H49" s="118"/>
      <c r="I49" s="121">
        <v>30</v>
      </c>
      <c r="J49" s="57">
        <f>K49/$K$51</f>
        <v>0.19736842105263158</v>
      </c>
      <c r="K49" s="55">
        <f t="shared" ref="K49" si="2">I49*5</f>
        <v>150</v>
      </c>
      <c r="L49" s="38">
        <f>H49*I49</f>
        <v>0</v>
      </c>
      <c r="M49" s="54"/>
      <c r="N49" s="63"/>
      <c r="O49" s="63"/>
      <c r="P49" s="63"/>
      <c r="Q49" s="63"/>
      <c r="R49" s="63"/>
      <c r="S49" s="63"/>
    </row>
    <row r="50" spans="1:22" s="4" customFormat="1" ht="15" customHeight="1" thickBot="1" x14ac:dyDescent="0.3">
      <c r="A50" s="230"/>
      <c r="B50" s="78"/>
      <c r="C50" s="263" t="s">
        <v>119</v>
      </c>
      <c r="D50" s="264"/>
      <c r="E50" s="264"/>
      <c r="F50" s="264"/>
      <c r="G50" s="264"/>
      <c r="H50" s="83">
        <f>IFERROR((SUM(H39:H49)), "")</f>
        <v>0</v>
      </c>
      <c r="I50" s="83">
        <f>SUM(I39:I49)</f>
        <v>115</v>
      </c>
      <c r="J50" s="84">
        <f>SUM(J39:J49)</f>
        <v>0.75657894736842102</v>
      </c>
      <c r="K50" s="85">
        <f>SUM(K39:K49)</f>
        <v>575</v>
      </c>
      <c r="L50" s="86">
        <f>SUM(L39:L49)</f>
        <v>0</v>
      </c>
      <c r="M50" s="54"/>
      <c r="N50" s="5"/>
      <c r="O50" s="5"/>
      <c r="P50" s="5"/>
      <c r="Q50" s="5"/>
      <c r="R50" s="5"/>
      <c r="S50" s="5"/>
    </row>
    <row r="51" spans="1:22" s="4" customFormat="1" ht="15" customHeight="1" thickBot="1" x14ac:dyDescent="0.3">
      <c r="A51" s="230"/>
      <c r="B51" s="16"/>
      <c r="C51" s="17"/>
      <c r="D51" s="17"/>
      <c r="E51" s="17"/>
      <c r="F51" s="17"/>
      <c r="G51" s="17"/>
      <c r="H51" s="34"/>
      <c r="I51" s="21" t="s">
        <v>18</v>
      </c>
      <c r="J51" s="67">
        <f>SUM($J$36,$J$50)</f>
        <v>1</v>
      </c>
      <c r="K51" s="22">
        <f>SUM($K$36,$K$50)</f>
        <v>760</v>
      </c>
      <c r="L51" s="69">
        <f>SUM($L$36,$L$50)</f>
        <v>0</v>
      </c>
      <c r="M51" s="19"/>
      <c r="N51" s="5"/>
      <c r="O51" s="5"/>
      <c r="P51" s="5"/>
      <c r="Q51" s="5"/>
      <c r="R51" s="5"/>
      <c r="S51" s="5"/>
    </row>
    <row r="52" spans="1:22" s="4" customFormat="1" ht="15" customHeight="1" thickBot="1" x14ac:dyDescent="0.3">
      <c r="A52" s="230"/>
      <c r="B52" s="47"/>
      <c r="C52" s="18"/>
      <c r="D52" s="18"/>
      <c r="E52" s="18"/>
      <c r="F52" s="18"/>
      <c r="G52" s="18"/>
      <c r="H52" s="35"/>
      <c r="I52" s="18"/>
      <c r="J52" s="18"/>
      <c r="K52" s="18"/>
      <c r="L52" s="18"/>
      <c r="M52" s="19"/>
      <c r="N52" s="5"/>
      <c r="O52" s="5"/>
      <c r="P52" s="5"/>
      <c r="Q52" s="5"/>
      <c r="R52" s="5"/>
      <c r="S52" s="5"/>
    </row>
    <row r="53" spans="1:22" s="8" customFormat="1" ht="15.75" customHeight="1" thickBot="1" x14ac:dyDescent="0.3">
      <c r="A53" s="230"/>
      <c r="B53" s="261" t="s">
        <v>20</v>
      </c>
      <c r="C53" s="262"/>
      <c r="D53" s="262"/>
      <c r="E53" s="262"/>
      <c r="F53" s="262"/>
      <c r="G53" s="262"/>
      <c r="H53" s="227"/>
      <c r="I53" s="161" t="s">
        <v>19</v>
      </c>
      <c r="J53" s="161" t="s">
        <v>13</v>
      </c>
      <c r="K53" s="161" t="s">
        <v>8</v>
      </c>
      <c r="L53" s="161" t="s">
        <v>9</v>
      </c>
      <c r="M53" s="161" t="s">
        <v>7</v>
      </c>
      <c r="N53" s="9"/>
      <c r="O53" s="9"/>
      <c r="P53" s="9"/>
      <c r="Q53" s="9"/>
      <c r="R53" s="9"/>
      <c r="S53" s="9"/>
    </row>
    <row r="54" spans="1:22" s="4" customFormat="1" ht="28.5" customHeight="1" thickBot="1" x14ac:dyDescent="0.3">
      <c r="A54" s="231"/>
      <c r="B54" s="265" t="s">
        <v>117</v>
      </c>
      <c r="C54" s="266"/>
      <c r="D54" s="266"/>
      <c r="E54" s="266"/>
      <c r="F54" s="266"/>
      <c r="G54" s="266"/>
      <c r="H54" s="267"/>
      <c r="I54" s="27">
        <v>0.7</v>
      </c>
      <c r="J54" s="26">
        <f>K51*I54</f>
        <v>532</v>
      </c>
      <c r="K54" s="68">
        <f>L51</f>
        <v>0</v>
      </c>
      <c r="L54" s="24">
        <f>K54/K51</f>
        <v>0</v>
      </c>
      <c r="M54" s="25" t="str">
        <f>IF(K54&gt;=J54,"PASS","FAIL")</f>
        <v>FAIL</v>
      </c>
      <c r="N54" s="5"/>
      <c r="O54" s="5"/>
      <c r="P54" s="5"/>
      <c r="Q54" s="5"/>
      <c r="R54" s="5"/>
      <c r="S54" s="5"/>
    </row>
    <row r="55" spans="1:22" s="4" customFormat="1" ht="16.5" customHeight="1" x14ac:dyDescent="0.25">
      <c r="A55" s="79"/>
      <c r="B55" s="49"/>
      <c r="C55" s="12"/>
      <c r="D55" s="12"/>
      <c r="E55" s="12"/>
      <c r="F55" s="12"/>
      <c r="G55" s="12"/>
      <c r="H55" s="36"/>
      <c r="N55" s="5"/>
      <c r="O55" s="5"/>
      <c r="P55" s="5"/>
      <c r="Q55" s="5"/>
      <c r="R55" s="5"/>
      <c r="S55" s="5"/>
    </row>
    <row r="56" spans="1:22" s="4" customFormat="1" ht="15.75" thickBot="1" x14ac:dyDescent="0.3">
      <c r="B56" s="45"/>
      <c r="H56" s="33"/>
      <c r="I56" s="14"/>
      <c r="L56" s="14"/>
      <c r="M56" s="14"/>
      <c r="N56" s="5"/>
      <c r="O56" s="5"/>
      <c r="P56" s="5"/>
      <c r="Q56" s="5"/>
      <c r="R56" s="5"/>
      <c r="S56" s="5"/>
    </row>
    <row r="57" spans="1:22" s="4" customFormat="1" ht="19.5" customHeight="1" thickBot="1" x14ac:dyDescent="0.3">
      <c r="A57" s="229" t="s">
        <v>53</v>
      </c>
      <c r="B57" s="235" t="s">
        <v>116</v>
      </c>
      <c r="C57" s="236"/>
      <c r="D57" s="236"/>
      <c r="E57" s="236"/>
      <c r="F57" s="236"/>
      <c r="G57" s="106" t="s">
        <v>54</v>
      </c>
      <c r="H57" s="175" t="s">
        <v>55</v>
      </c>
      <c r="K57" s="5"/>
      <c r="L57" s="5"/>
      <c r="M57" s="5"/>
      <c r="N57" s="5"/>
      <c r="O57" s="5"/>
      <c r="P57" s="5"/>
    </row>
    <row r="58" spans="1:22" s="4" customFormat="1" ht="15.75" thickBot="1" x14ac:dyDescent="0.3">
      <c r="A58" s="230"/>
      <c r="B58" s="103"/>
      <c r="C58" s="104"/>
      <c r="D58" s="104"/>
      <c r="E58" s="104"/>
      <c r="F58" s="104"/>
      <c r="G58" s="107"/>
      <c r="H58" s="176"/>
      <c r="I58" s="5"/>
      <c r="J58" s="5"/>
      <c r="K58" s="5"/>
      <c r="L58" s="5"/>
      <c r="M58" s="5"/>
      <c r="N58" s="5"/>
    </row>
    <row r="59" spans="1:22" s="4" customFormat="1" ht="15.75" thickBot="1" x14ac:dyDescent="0.3">
      <c r="A59" s="230"/>
      <c r="B59" s="97"/>
      <c r="C59" s="98"/>
      <c r="D59" s="98"/>
      <c r="E59" s="98"/>
      <c r="F59" s="98"/>
      <c r="G59" s="98"/>
      <c r="H59" s="99"/>
      <c r="I59" s="5"/>
      <c r="J59" s="5"/>
      <c r="K59" s="5"/>
      <c r="L59" s="5"/>
      <c r="M59" s="5"/>
      <c r="N59" s="5"/>
    </row>
    <row r="60" spans="1:22" s="4" customFormat="1" ht="61.5" customHeight="1" thickBot="1" x14ac:dyDescent="0.3">
      <c r="A60" s="231"/>
      <c r="B60" s="232" t="s">
        <v>129</v>
      </c>
      <c r="C60" s="233"/>
      <c r="D60" s="233"/>
      <c r="E60" s="233"/>
      <c r="F60" s="233"/>
      <c r="G60" s="233"/>
      <c r="H60" s="234"/>
      <c r="I60" s="5"/>
      <c r="J60" s="5"/>
      <c r="K60" s="5"/>
      <c r="L60" s="5"/>
      <c r="M60" s="5"/>
      <c r="N60" s="5"/>
      <c r="V60"/>
    </row>
    <row r="61" spans="1:22" s="4" customFormat="1" ht="15.75" thickBot="1" x14ac:dyDescent="0.3">
      <c r="B61" s="45"/>
      <c r="C61" s="105"/>
      <c r="D61" s="105"/>
      <c r="E61" s="105"/>
      <c r="H61" s="33"/>
      <c r="I61" s="14"/>
      <c r="N61" s="5"/>
      <c r="O61" s="5"/>
      <c r="P61" s="5"/>
      <c r="Q61" s="5"/>
      <c r="R61" s="5"/>
      <c r="S61" s="5"/>
    </row>
    <row r="62" spans="1:22" s="4" customFormat="1" ht="21" customHeight="1" thickBot="1" x14ac:dyDescent="0.3">
      <c r="A62" s="229" t="s">
        <v>73</v>
      </c>
      <c r="B62" s="249"/>
      <c r="C62" s="250"/>
      <c r="D62" s="250"/>
      <c r="E62" s="250"/>
      <c r="F62" s="251"/>
      <c r="G62" s="126" t="s">
        <v>55</v>
      </c>
      <c r="H62" s="127" t="s">
        <v>6</v>
      </c>
      <c r="I62" s="128" t="s">
        <v>8</v>
      </c>
      <c r="J62" s="102" t="s">
        <v>74</v>
      </c>
      <c r="L62" s="5"/>
      <c r="M62" s="5"/>
      <c r="N62" s="5"/>
      <c r="O62" s="5"/>
      <c r="P62" s="5"/>
      <c r="Q62" s="5"/>
    </row>
    <row r="63" spans="1:22" s="4" customFormat="1" ht="22.5" customHeight="1" thickBot="1" x14ac:dyDescent="0.3">
      <c r="A63" s="230"/>
      <c r="B63" s="246" t="s">
        <v>4</v>
      </c>
      <c r="C63" s="247"/>
      <c r="D63" s="247"/>
      <c r="E63" s="247"/>
      <c r="F63" s="248"/>
      <c r="G63" s="131"/>
      <c r="H63" s="131"/>
      <c r="I63" s="131"/>
      <c r="J63" s="132" t="s">
        <v>61</v>
      </c>
      <c r="L63" s="5"/>
      <c r="M63" s="5"/>
      <c r="N63" s="5"/>
      <c r="O63" s="5"/>
      <c r="P63" s="5"/>
      <c r="Q63" s="5"/>
    </row>
    <row r="64" spans="1:22" s="4" customFormat="1" ht="22.5" customHeight="1" thickBot="1" x14ac:dyDescent="0.3">
      <c r="A64" s="230"/>
      <c r="B64" s="246" t="s">
        <v>75</v>
      </c>
      <c r="C64" s="247"/>
      <c r="D64" s="247"/>
      <c r="E64" s="247"/>
      <c r="F64" s="248"/>
      <c r="G64" s="129"/>
      <c r="H64" s="134">
        <v>1010</v>
      </c>
      <c r="I64" s="165">
        <v>900</v>
      </c>
      <c r="J64" s="132" t="s">
        <v>61</v>
      </c>
      <c r="L64" s="5"/>
      <c r="M64" s="5"/>
      <c r="N64" s="5"/>
      <c r="O64" s="5"/>
      <c r="P64" s="5"/>
      <c r="Q64" s="5"/>
    </row>
    <row r="65" spans="1:21" s="4" customFormat="1" ht="22.5" customHeight="1" thickBot="1" x14ac:dyDescent="0.3">
      <c r="A65" s="230"/>
      <c r="B65" s="246" t="s">
        <v>53</v>
      </c>
      <c r="C65" s="247"/>
      <c r="D65" s="247"/>
      <c r="E65" s="247"/>
      <c r="F65" s="248"/>
      <c r="G65" s="170"/>
      <c r="H65" s="171"/>
      <c r="I65" s="174">
        <v>10000</v>
      </c>
      <c r="J65" s="172"/>
      <c r="L65" s="5"/>
      <c r="M65" s="5"/>
      <c r="N65" s="5"/>
      <c r="O65" s="5"/>
      <c r="P65" s="5"/>
      <c r="Q65" s="5"/>
    </row>
    <row r="66" spans="1:21" s="4" customFormat="1" ht="22.5" customHeight="1" thickBot="1" x14ac:dyDescent="0.3">
      <c r="A66" s="231"/>
      <c r="B66" s="246" t="s">
        <v>115</v>
      </c>
      <c r="C66" s="247"/>
      <c r="D66" s="247"/>
      <c r="E66" s="247"/>
      <c r="F66" s="248"/>
      <c r="G66" s="124"/>
      <c r="H66" s="124"/>
      <c r="I66" s="173">
        <f>I64/I65</f>
        <v>0.09</v>
      </c>
      <c r="J66" s="133" t="s">
        <v>61</v>
      </c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 x14ac:dyDescent="0.25">
      <c r="A67" s="4"/>
      <c r="B67" s="45"/>
      <c r="C67" s="105"/>
      <c r="D67" s="105"/>
      <c r="E67" s="105"/>
      <c r="F67" s="4"/>
      <c r="G67" s="4"/>
      <c r="H67" s="33"/>
      <c r="I67" s="14"/>
      <c r="J67" s="4"/>
      <c r="K67" s="4"/>
      <c r="L67" s="4"/>
      <c r="M67" s="4"/>
    </row>
    <row r="68" spans="1:21" x14ac:dyDescent="0.25">
      <c r="A68" s="4"/>
      <c r="B68" s="45"/>
      <c r="C68" s="105"/>
      <c r="D68" s="105"/>
      <c r="E68" s="105"/>
      <c r="F68" s="4"/>
      <c r="G68" s="4"/>
      <c r="H68" s="33"/>
      <c r="I68" s="14"/>
    </row>
    <row r="69" spans="1:21" x14ac:dyDescent="0.25">
      <c r="A69" s="4"/>
      <c r="B69" s="45"/>
      <c r="C69" s="105"/>
      <c r="D69" s="105"/>
      <c r="E69" s="105"/>
      <c r="F69" s="4"/>
      <c r="G69" s="4"/>
      <c r="H69" s="33"/>
      <c r="I69" s="14"/>
    </row>
    <row r="70" spans="1:21" x14ac:dyDescent="0.25">
      <c r="A70" s="4"/>
      <c r="B70" s="45"/>
      <c r="C70" s="4"/>
      <c r="D70" s="4"/>
      <c r="E70" s="4"/>
      <c r="F70" s="4"/>
      <c r="G70" s="4"/>
      <c r="H70" s="33"/>
      <c r="I70" s="14"/>
    </row>
    <row r="71" spans="1:21" x14ac:dyDescent="0.25">
      <c r="A71" s="4"/>
      <c r="B71" s="45"/>
      <c r="C71" s="4"/>
      <c r="D71" s="4"/>
      <c r="E71" s="4"/>
      <c r="F71" s="4"/>
      <c r="G71" s="4"/>
      <c r="H71" s="33"/>
      <c r="I71" s="14"/>
    </row>
    <row r="72" spans="1:21" x14ac:dyDescent="0.25">
      <c r="A72" s="4"/>
      <c r="B72" s="45"/>
      <c r="C72" s="4"/>
      <c r="D72" s="4"/>
      <c r="E72" s="4"/>
      <c r="F72" s="4"/>
      <c r="G72" s="4"/>
      <c r="H72" s="33"/>
      <c r="I72" s="14"/>
    </row>
    <row r="73" spans="1:21" x14ac:dyDescent="0.25">
      <c r="A73" s="4"/>
      <c r="B73" s="45"/>
      <c r="C73" s="4"/>
      <c r="D73" s="4"/>
      <c r="E73" s="4"/>
      <c r="F73" s="4"/>
      <c r="G73" s="4"/>
      <c r="H73" s="33"/>
      <c r="I73" s="14"/>
    </row>
    <row r="74" spans="1:21" x14ac:dyDescent="0.25">
      <c r="B74" s="45"/>
      <c r="C74" s="4"/>
      <c r="D74" s="4"/>
      <c r="E74" s="4"/>
      <c r="F74" s="4"/>
      <c r="G74" s="4"/>
      <c r="H74" s="33"/>
      <c r="I74" s="14"/>
    </row>
    <row r="75" spans="1:21" x14ac:dyDescent="0.25">
      <c r="I75" s="14"/>
    </row>
  </sheetData>
  <mergeCells count="53">
    <mergeCell ref="B9:C9"/>
    <mergeCell ref="D9:G9"/>
    <mergeCell ref="B2:K2"/>
    <mergeCell ref="B3:K3"/>
    <mergeCell ref="B4:K4"/>
    <mergeCell ref="B7:C7"/>
    <mergeCell ref="D7:G7"/>
    <mergeCell ref="B11:C11"/>
    <mergeCell ref="D11:G11"/>
    <mergeCell ref="A14:A24"/>
    <mergeCell ref="C14:G14"/>
    <mergeCell ref="J14:M19"/>
    <mergeCell ref="C15:G15"/>
    <mergeCell ref="C16:G16"/>
    <mergeCell ref="C17:G17"/>
    <mergeCell ref="C18:G18"/>
    <mergeCell ref="C19:G19"/>
    <mergeCell ref="C38:G38"/>
    <mergeCell ref="C20:G20"/>
    <mergeCell ref="C21:G21"/>
    <mergeCell ref="C24:G24"/>
    <mergeCell ref="C28:G28"/>
    <mergeCell ref="C30:G30"/>
    <mergeCell ref="C32:G32"/>
    <mergeCell ref="C33:G33"/>
    <mergeCell ref="C34:G34"/>
    <mergeCell ref="C35:G35"/>
    <mergeCell ref="C36:G36"/>
    <mergeCell ref="C37:G37"/>
    <mergeCell ref="C22:G22"/>
    <mergeCell ref="C23:G23"/>
    <mergeCell ref="C47:G47"/>
    <mergeCell ref="C42:G42"/>
    <mergeCell ref="C43:G43"/>
    <mergeCell ref="C39:G39"/>
    <mergeCell ref="C40:G40"/>
    <mergeCell ref="C41:G41"/>
    <mergeCell ref="B66:F66"/>
    <mergeCell ref="B53:H53"/>
    <mergeCell ref="B54:H54"/>
    <mergeCell ref="A57:A60"/>
    <mergeCell ref="B57:F57"/>
    <mergeCell ref="B60:H60"/>
    <mergeCell ref="A62:A66"/>
    <mergeCell ref="B62:F62"/>
    <mergeCell ref="B63:F63"/>
    <mergeCell ref="B64:F64"/>
    <mergeCell ref="B65:F65"/>
    <mergeCell ref="A28:A54"/>
    <mergeCell ref="C48:G48"/>
    <mergeCell ref="C49:G49"/>
    <mergeCell ref="C50:G50"/>
    <mergeCell ref="C45:G45"/>
  </mergeCells>
  <conditionalFormatting sqref="L54">
    <cfRule type="containsText" dxfId="14" priority="4" stopIfTrue="1" operator="containsText" text="Fail">
      <formula>NOT(ISERROR(SEARCH("Fail",L54)))</formula>
    </cfRule>
    <cfRule type="containsText" dxfId="13" priority="5" stopIfTrue="1" operator="containsText" text="Pass">
      <formula>NOT(ISERROR(SEARCH("Pass",L54)))</formula>
    </cfRule>
  </conditionalFormatting>
  <conditionalFormatting sqref="M54">
    <cfRule type="containsText" dxfId="12" priority="1" stopIfTrue="1" operator="containsText" text="pass">
      <formula>NOT(ISERROR(SEARCH("pass",M54)))</formula>
    </cfRule>
    <cfRule type="containsText" dxfId="11" priority="2" stopIfTrue="1" operator="containsText" text="Fail">
      <formula>NOT(ISERROR(SEARCH("Fail",M54)))</formula>
    </cfRule>
    <cfRule type="containsText" dxfId="10" priority="3" stopIfTrue="1" operator="containsText" text="Pass">
      <formula>NOT(ISERROR(SEARCH("Pass",M54)))</formula>
    </cfRule>
  </conditionalFormatting>
  <pageMargins left="0.25" right="0.25" top="0.75" bottom="0.75" header="0.3" footer="0.3"/>
  <pageSetup scale="4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5"/>
  <sheetViews>
    <sheetView tabSelected="1" topLeftCell="A39" zoomScale="80" zoomScaleNormal="80" workbookViewId="0">
      <selection activeCell="M63" sqref="M63:M64"/>
    </sheetView>
  </sheetViews>
  <sheetFormatPr defaultColWidth="15.42578125" defaultRowHeight="15" x14ac:dyDescent="0.25"/>
  <cols>
    <col min="1" max="1" width="5" style="1" customWidth="1"/>
    <col min="2" max="2" width="13.7109375" style="44" customWidth="1"/>
    <col min="3" max="6" width="15.42578125" style="1" customWidth="1"/>
    <col min="7" max="7" width="19" style="1" customWidth="1"/>
    <col min="8" max="8" width="15.42578125" style="32"/>
    <col min="9" max="9" width="15.42578125" style="11"/>
    <col min="10" max="12" width="15.42578125" style="1"/>
    <col min="13" max="13" width="11.7109375" style="1" customWidth="1"/>
    <col min="14" max="19" width="10.7109375" style="61" hidden="1" customWidth="1"/>
    <col min="20" max="16384" width="15.42578125" style="1"/>
  </cols>
  <sheetData>
    <row r="1" spans="1:20" x14ac:dyDescent="0.25">
      <c r="B1" s="43"/>
      <c r="C1" s="11"/>
      <c r="D1" s="11"/>
      <c r="E1" s="11"/>
      <c r="F1" s="11"/>
      <c r="G1" s="11"/>
      <c r="H1" s="30"/>
      <c r="J1" s="11"/>
      <c r="K1" s="11"/>
    </row>
    <row r="2" spans="1:20" ht="15.75" x14ac:dyDescent="0.25">
      <c r="B2" s="205" t="s">
        <v>51</v>
      </c>
      <c r="C2" s="205"/>
      <c r="D2" s="205"/>
      <c r="E2" s="205"/>
      <c r="F2" s="205"/>
      <c r="G2" s="205"/>
      <c r="H2" s="205"/>
      <c r="I2" s="205"/>
      <c r="J2" s="205"/>
      <c r="K2" s="205"/>
    </row>
    <row r="3" spans="1:20" ht="15.75" x14ac:dyDescent="0.25">
      <c r="B3" s="205" t="s">
        <v>52</v>
      </c>
      <c r="C3" s="205"/>
      <c r="D3" s="205"/>
      <c r="E3" s="205"/>
      <c r="F3" s="205"/>
      <c r="G3" s="205"/>
      <c r="H3" s="205"/>
      <c r="I3" s="205"/>
      <c r="J3" s="205"/>
      <c r="K3" s="205"/>
    </row>
    <row r="4" spans="1:20" ht="15.75" x14ac:dyDescent="0.25">
      <c r="B4" s="206" t="s">
        <v>134</v>
      </c>
      <c r="C4" s="206"/>
      <c r="D4" s="206"/>
      <c r="E4" s="206"/>
      <c r="F4" s="206"/>
      <c r="G4" s="206"/>
      <c r="H4" s="206"/>
      <c r="I4" s="206"/>
      <c r="J4" s="206"/>
      <c r="K4" s="206"/>
    </row>
    <row r="5" spans="1:20" ht="15.75" x14ac:dyDescent="0.25">
      <c r="B5" s="197"/>
      <c r="C5" s="197"/>
      <c r="D5" s="197"/>
      <c r="E5" s="197"/>
      <c r="F5" s="197"/>
      <c r="G5" s="197"/>
      <c r="H5" s="197"/>
      <c r="I5" s="197"/>
      <c r="J5" s="197"/>
      <c r="K5" s="197"/>
    </row>
    <row r="6" spans="1:20" x14ac:dyDescent="0.25">
      <c r="I6" s="31" t="s">
        <v>0</v>
      </c>
      <c r="J6" s="15"/>
      <c r="K6" s="94"/>
      <c r="N6" s="1"/>
      <c r="T6" s="61"/>
    </row>
    <row r="7" spans="1:20" x14ac:dyDescent="0.25">
      <c r="B7" s="207" t="s">
        <v>1</v>
      </c>
      <c r="C7" s="207"/>
      <c r="D7" s="208"/>
      <c r="E7" s="208"/>
      <c r="F7" s="208"/>
      <c r="G7" s="208"/>
      <c r="I7" s="2" t="s">
        <v>27</v>
      </c>
      <c r="J7" s="11"/>
      <c r="N7" s="1"/>
      <c r="T7" s="61"/>
    </row>
    <row r="8" spans="1:20" x14ac:dyDescent="0.25">
      <c r="C8" s="3"/>
      <c r="I8" s="2" t="s">
        <v>28</v>
      </c>
      <c r="J8" s="11"/>
      <c r="N8" s="1"/>
      <c r="T8" s="61"/>
    </row>
    <row r="9" spans="1:20" x14ac:dyDescent="0.25">
      <c r="B9" s="207" t="s">
        <v>2</v>
      </c>
      <c r="C9" s="207"/>
      <c r="D9" s="208"/>
      <c r="E9" s="208"/>
      <c r="F9" s="208"/>
      <c r="G9" s="208"/>
      <c r="I9" s="2" t="s">
        <v>29</v>
      </c>
      <c r="J9" s="11"/>
      <c r="N9" s="1"/>
      <c r="T9" s="61"/>
    </row>
    <row r="10" spans="1:20" x14ac:dyDescent="0.25">
      <c r="C10" s="3"/>
      <c r="I10" s="2" t="s">
        <v>30</v>
      </c>
      <c r="J10" s="11"/>
      <c r="N10" s="1"/>
      <c r="T10" s="61"/>
    </row>
    <row r="11" spans="1:20" x14ac:dyDescent="0.25">
      <c r="B11" s="207" t="s">
        <v>3</v>
      </c>
      <c r="C11" s="207"/>
      <c r="D11" s="208"/>
      <c r="E11" s="208"/>
      <c r="F11" s="208"/>
      <c r="G11" s="208"/>
      <c r="I11" s="2" t="s">
        <v>31</v>
      </c>
      <c r="J11" s="11"/>
      <c r="N11" s="1"/>
      <c r="T11" s="61"/>
    </row>
    <row r="13" spans="1:20" ht="15.75" thickBot="1" x14ac:dyDescent="0.3"/>
    <row r="14" spans="1:20" s="8" customFormat="1" ht="32.25" customHeight="1" thickBot="1" x14ac:dyDescent="0.3">
      <c r="A14" s="239" t="s">
        <v>15</v>
      </c>
      <c r="B14" s="50" t="s">
        <v>84</v>
      </c>
      <c r="C14" s="227" t="s">
        <v>4</v>
      </c>
      <c r="D14" s="228"/>
      <c r="E14" s="228"/>
      <c r="F14" s="228"/>
      <c r="G14" s="228"/>
      <c r="H14" s="196" t="s">
        <v>11</v>
      </c>
      <c r="I14" s="12"/>
      <c r="J14" s="213" t="s">
        <v>14</v>
      </c>
      <c r="K14" s="214"/>
      <c r="L14" s="214"/>
      <c r="M14" s="215"/>
      <c r="N14" s="9"/>
      <c r="O14" s="9"/>
      <c r="P14" s="9"/>
      <c r="Q14" s="9"/>
      <c r="R14" s="9"/>
      <c r="S14" s="9"/>
    </row>
    <row r="15" spans="1:20" s="8" customFormat="1" ht="14.45" customHeight="1" x14ac:dyDescent="0.25">
      <c r="A15" s="240"/>
      <c r="B15" s="150"/>
      <c r="C15" s="277" t="s">
        <v>58</v>
      </c>
      <c r="D15" s="278"/>
      <c r="E15" s="278"/>
      <c r="F15" s="278"/>
      <c r="G15" s="279"/>
      <c r="H15" s="153"/>
      <c r="I15" s="12"/>
      <c r="J15" s="216"/>
      <c r="K15" s="217"/>
      <c r="L15" s="217"/>
      <c r="M15" s="218"/>
      <c r="N15" s="9"/>
      <c r="O15" s="9"/>
      <c r="P15" s="9"/>
      <c r="Q15" s="9"/>
      <c r="R15" s="9"/>
      <c r="S15" s="9"/>
    </row>
    <row r="16" spans="1:20" s="4" customFormat="1" ht="14.45" customHeight="1" x14ac:dyDescent="0.25">
      <c r="A16" s="240"/>
      <c r="B16" s="151" t="s">
        <v>99</v>
      </c>
      <c r="C16" s="211" t="s">
        <v>60</v>
      </c>
      <c r="D16" s="211"/>
      <c r="E16" s="211"/>
      <c r="F16" s="211"/>
      <c r="G16" s="212"/>
      <c r="H16" s="148" t="s">
        <v>61</v>
      </c>
      <c r="I16" s="13"/>
      <c r="J16" s="216"/>
      <c r="K16" s="217"/>
      <c r="L16" s="217"/>
      <c r="M16" s="218"/>
      <c r="N16" s="5"/>
      <c r="O16" s="5"/>
      <c r="P16" s="5"/>
      <c r="Q16" s="5"/>
      <c r="R16" s="5"/>
      <c r="S16" s="5"/>
    </row>
    <row r="17" spans="1:19" s="4" customFormat="1" ht="14.45" customHeight="1" x14ac:dyDescent="0.25">
      <c r="A17" s="240"/>
      <c r="B17" s="151" t="s">
        <v>99</v>
      </c>
      <c r="C17" s="224" t="s">
        <v>63</v>
      </c>
      <c r="D17" s="225"/>
      <c r="E17" s="225"/>
      <c r="F17" s="225"/>
      <c r="G17" s="226"/>
      <c r="H17" s="148" t="s">
        <v>61</v>
      </c>
      <c r="I17" s="13"/>
      <c r="J17" s="216"/>
      <c r="K17" s="217"/>
      <c r="L17" s="217"/>
      <c r="M17" s="218"/>
      <c r="N17" s="5"/>
      <c r="O17" s="5"/>
      <c r="P17" s="5"/>
      <c r="Q17" s="5"/>
      <c r="R17" s="5"/>
      <c r="S17" s="5"/>
    </row>
    <row r="18" spans="1:19" s="4" customFormat="1" ht="14.45" customHeight="1" x14ac:dyDescent="0.25">
      <c r="A18" s="240"/>
      <c r="B18" s="151" t="s">
        <v>99</v>
      </c>
      <c r="C18" s="224" t="s">
        <v>79</v>
      </c>
      <c r="D18" s="225"/>
      <c r="E18" s="225"/>
      <c r="F18" s="225"/>
      <c r="G18" s="226"/>
      <c r="H18" s="148" t="s">
        <v>61</v>
      </c>
      <c r="I18" s="13"/>
      <c r="J18" s="216"/>
      <c r="K18" s="217"/>
      <c r="L18" s="217"/>
      <c r="M18" s="218"/>
      <c r="N18" s="5"/>
      <c r="O18" s="5"/>
      <c r="P18" s="5"/>
      <c r="Q18" s="5"/>
      <c r="R18" s="5"/>
      <c r="S18" s="5"/>
    </row>
    <row r="19" spans="1:19" s="4" customFormat="1" ht="15" customHeight="1" thickBot="1" x14ac:dyDescent="0.3">
      <c r="A19" s="240"/>
      <c r="B19" s="151" t="s">
        <v>99</v>
      </c>
      <c r="C19" s="224" t="s">
        <v>123</v>
      </c>
      <c r="D19" s="225"/>
      <c r="E19" s="225"/>
      <c r="F19" s="225"/>
      <c r="G19" s="226"/>
      <c r="H19" s="148" t="s">
        <v>61</v>
      </c>
      <c r="I19" s="13"/>
      <c r="J19" s="219"/>
      <c r="K19" s="220"/>
      <c r="L19" s="220"/>
      <c r="M19" s="221"/>
      <c r="N19" s="5"/>
      <c r="O19" s="5"/>
      <c r="P19" s="5"/>
      <c r="Q19" s="5"/>
      <c r="R19" s="5"/>
      <c r="S19" s="5"/>
    </row>
    <row r="20" spans="1:19" s="4" customFormat="1" ht="17.25" customHeight="1" x14ac:dyDescent="0.25">
      <c r="A20" s="240"/>
      <c r="B20" s="152"/>
      <c r="C20" s="274" t="s">
        <v>59</v>
      </c>
      <c r="D20" s="209"/>
      <c r="E20" s="209"/>
      <c r="F20" s="209"/>
      <c r="G20" s="210"/>
      <c r="H20" s="154"/>
      <c r="I20" s="13"/>
      <c r="N20" s="5"/>
      <c r="O20" s="5"/>
      <c r="P20" s="5"/>
      <c r="Q20" s="5"/>
      <c r="R20" s="5"/>
      <c r="S20" s="5"/>
    </row>
    <row r="21" spans="1:19" s="4" customFormat="1" ht="14.45" customHeight="1" x14ac:dyDescent="0.25">
      <c r="A21" s="240"/>
      <c r="B21" s="151" t="s">
        <v>100</v>
      </c>
      <c r="C21" s="275" t="s">
        <v>83</v>
      </c>
      <c r="D21" s="211"/>
      <c r="E21" s="211"/>
      <c r="F21" s="211"/>
      <c r="G21" s="212"/>
      <c r="H21" s="148" t="s">
        <v>61</v>
      </c>
      <c r="I21" s="13"/>
      <c r="N21" s="5"/>
      <c r="O21" s="5"/>
      <c r="P21" s="5"/>
      <c r="Q21" s="5"/>
      <c r="R21" s="5"/>
      <c r="S21" s="5"/>
    </row>
    <row r="22" spans="1:19" s="4" customFormat="1" ht="14.45" customHeight="1" x14ac:dyDescent="0.25">
      <c r="A22" s="240"/>
      <c r="B22" s="186" t="s">
        <v>100</v>
      </c>
      <c r="C22" s="245" t="s">
        <v>125</v>
      </c>
      <c r="D22" s="201"/>
      <c r="E22" s="201"/>
      <c r="F22" s="201"/>
      <c r="G22" s="202"/>
      <c r="H22" s="148" t="s">
        <v>61</v>
      </c>
      <c r="I22" s="13"/>
      <c r="N22" s="5"/>
      <c r="O22" s="5"/>
      <c r="P22" s="5"/>
      <c r="Q22" s="5"/>
      <c r="R22" s="5"/>
      <c r="S22" s="5"/>
    </row>
    <row r="23" spans="1:19" s="4" customFormat="1" ht="14.45" customHeight="1" thickBot="1" x14ac:dyDescent="0.3">
      <c r="A23" s="240"/>
      <c r="B23" s="186" t="s">
        <v>100</v>
      </c>
      <c r="C23" s="276" t="s">
        <v>93</v>
      </c>
      <c r="D23" s="237"/>
      <c r="E23" s="237"/>
      <c r="F23" s="237"/>
      <c r="G23" s="238"/>
      <c r="H23" s="148" t="s">
        <v>61</v>
      </c>
      <c r="I23" s="13"/>
      <c r="N23" s="5"/>
      <c r="O23" s="5"/>
      <c r="P23" s="5"/>
      <c r="Q23" s="5"/>
      <c r="R23" s="5"/>
      <c r="S23" s="5"/>
    </row>
    <row r="24" spans="1:19" s="4" customFormat="1" ht="15" customHeight="1" thickBot="1" x14ac:dyDescent="0.3">
      <c r="A24" s="241"/>
      <c r="B24" s="177" t="s">
        <v>100</v>
      </c>
      <c r="C24" s="276" t="s">
        <v>127</v>
      </c>
      <c r="D24" s="237"/>
      <c r="E24" s="237"/>
      <c r="F24" s="237"/>
      <c r="G24" s="238"/>
      <c r="H24" s="149" t="s">
        <v>61</v>
      </c>
      <c r="I24" s="13"/>
      <c r="N24" s="5"/>
      <c r="O24" s="5"/>
      <c r="P24" s="5"/>
      <c r="Q24" s="5"/>
      <c r="R24" s="5"/>
      <c r="S24" s="5"/>
    </row>
    <row r="25" spans="1:19" s="4" customFormat="1" x14ac:dyDescent="0.25">
      <c r="A25" s="146"/>
      <c r="B25" s="146"/>
      <c r="C25" s="146"/>
      <c r="D25" s="146"/>
      <c r="E25" s="146"/>
      <c r="F25" s="146"/>
      <c r="G25" s="146"/>
      <c r="H25" s="146"/>
      <c r="I25" s="146"/>
      <c r="N25" s="5"/>
      <c r="O25" s="5"/>
      <c r="P25" s="5"/>
      <c r="Q25" s="5"/>
      <c r="R25" s="5"/>
      <c r="S25" s="5"/>
    </row>
    <row r="26" spans="1:19" s="4" customFormat="1" ht="15.75" customHeight="1" x14ac:dyDescent="0.25">
      <c r="B26" s="45"/>
      <c r="H26" s="33"/>
      <c r="I26" s="13"/>
      <c r="N26" s="5"/>
      <c r="O26" s="5"/>
      <c r="P26" s="5"/>
      <c r="Q26" s="5"/>
      <c r="R26" s="5"/>
      <c r="S26" s="5"/>
    </row>
    <row r="27" spans="1:19" s="4" customFormat="1" ht="15.75" thickBot="1" x14ac:dyDescent="0.3">
      <c r="B27" s="46"/>
      <c r="C27" s="14"/>
      <c r="D27" s="14"/>
      <c r="E27" s="14"/>
      <c r="F27" s="14"/>
      <c r="G27" s="14"/>
      <c r="H27" s="33"/>
      <c r="I27" s="14"/>
      <c r="N27" s="5"/>
      <c r="O27" s="5"/>
      <c r="P27" s="5"/>
      <c r="Q27" s="5"/>
      <c r="R27" s="5"/>
      <c r="S27" s="5"/>
    </row>
    <row r="28" spans="1:19" s="4" customFormat="1" ht="31.9" customHeight="1" thickBot="1" x14ac:dyDescent="0.3">
      <c r="A28" s="229" t="s">
        <v>16</v>
      </c>
      <c r="B28" s="73" t="s">
        <v>64</v>
      </c>
      <c r="C28" s="242" t="s">
        <v>32</v>
      </c>
      <c r="D28" s="243"/>
      <c r="E28" s="243"/>
      <c r="F28" s="243"/>
      <c r="G28" s="243"/>
      <c r="H28" s="195" t="s">
        <v>12</v>
      </c>
      <c r="I28" s="195" t="s">
        <v>5</v>
      </c>
      <c r="J28" s="195" t="s">
        <v>17</v>
      </c>
      <c r="K28" s="195" t="s">
        <v>6</v>
      </c>
      <c r="L28" s="195" t="s">
        <v>10</v>
      </c>
      <c r="M28" s="51"/>
      <c r="N28" s="5"/>
      <c r="O28" s="5"/>
      <c r="P28" s="5"/>
      <c r="Q28" s="5"/>
      <c r="R28" s="5"/>
      <c r="S28" s="5"/>
    </row>
    <row r="29" spans="1:19" s="8" customFormat="1" ht="43.15" customHeight="1" thickBot="1" x14ac:dyDescent="0.3">
      <c r="A29" s="230"/>
      <c r="B29" s="77"/>
      <c r="C29" s="199" t="s">
        <v>33</v>
      </c>
      <c r="D29" s="199"/>
      <c r="E29" s="199"/>
      <c r="F29" s="199"/>
      <c r="G29" s="199"/>
      <c r="H29" s="117"/>
      <c r="I29" s="199"/>
      <c r="J29" s="199"/>
      <c r="K29" s="199"/>
      <c r="L29" s="87"/>
      <c r="M29" s="52"/>
      <c r="N29" s="59" t="s">
        <v>21</v>
      </c>
      <c r="O29" s="59" t="s">
        <v>22</v>
      </c>
      <c r="P29" s="59" t="s">
        <v>23</v>
      </c>
      <c r="Q29" s="59" t="s">
        <v>24</v>
      </c>
      <c r="R29" s="59" t="s">
        <v>25</v>
      </c>
      <c r="S29" s="59" t="s">
        <v>26</v>
      </c>
    </row>
    <row r="30" spans="1:19" s="28" customFormat="1" ht="15" customHeight="1" thickBot="1" x14ac:dyDescent="0.3">
      <c r="A30" s="230"/>
      <c r="B30" s="74" t="s">
        <v>67</v>
      </c>
      <c r="C30" s="244" t="s">
        <v>37</v>
      </c>
      <c r="D30" s="211"/>
      <c r="E30" s="211"/>
      <c r="F30" s="211"/>
      <c r="G30" s="200"/>
      <c r="H30" s="118"/>
      <c r="I30" s="116">
        <v>10</v>
      </c>
      <c r="J30" s="56">
        <f>K30/$K$51</f>
        <v>6.5789473684210523E-2</v>
      </c>
      <c r="K30" s="10">
        <f>I30*5</f>
        <v>50</v>
      </c>
      <c r="L30" s="37">
        <f>H30*I30</f>
        <v>0</v>
      </c>
      <c r="M30" s="53"/>
      <c r="N30" s="72"/>
      <c r="O30" s="72"/>
      <c r="P30" s="72"/>
      <c r="Q30" s="72"/>
      <c r="R30" s="72"/>
      <c r="S30" s="72"/>
    </row>
    <row r="31" spans="1:19" s="7" customFormat="1" ht="30.75" thickBot="1" x14ac:dyDescent="0.3">
      <c r="A31" s="230"/>
      <c r="B31" s="77"/>
      <c r="C31" s="199" t="s">
        <v>34</v>
      </c>
      <c r="D31" s="199"/>
      <c r="E31" s="199"/>
      <c r="F31" s="199"/>
      <c r="G31" s="199"/>
      <c r="H31" s="119"/>
      <c r="I31" s="199"/>
      <c r="J31" s="199"/>
      <c r="K31" s="199"/>
      <c r="L31" s="87"/>
      <c r="M31" s="53"/>
      <c r="N31" s="62"/>
      <c r="O31" s="62"/>
      <c r="P31" s="62"/>
      <c r="Q31" s="62"/>
      <c r="R31" s="62"/>
      <c r="S31" s="62"/>
    </row>
    <row r="32" spans="1:19" s="7" customFormat="1" ht="15" customHeight="1" thickBot="1" x14ac:dyDescent="0.3">
      <c r="A32" s="230"/>
      <c r="B32" s="74" t="s">
        <v>67</v>
      </c>
      <c r="C32" s="244" t="s">
        <v>36</v>
      </c>
      <c r="D32" s="211"/>
      <c r="E32" s="211"/>
      <c r="F32" s="211"/>
      <c r="G32" s="200"/>
      <c r="H32" s="118"/>
      <c r="I32" s="116">
        <v>12</v>
      </c>
      <c r="J32" s="56">
        <f>K32/$K$51</f>
        <v>7.8947368421052627E-2</v>
      </c>
      <c r="K32" s="10">
        <f>I32*5</f>
        <v>60</v>
      </c>
      <c r="L32" s="37">
        <f>H32*I32</f>
        <v>0</v>
      </c>
      <c r="M32" s="53"/>
      <c r="N32" s="62"/>
      <c r="O32" s="62"/>
      <c r="P32" s="62"/>
      <c r="Q32" s="62"/>
      <c r="R32" s="62"/>
      <c r="S32" s="62"/>
    </row>
    <row r="33" spans="1:21" s="7" customFormat="1" ht="15.75" thickBot="1" x14ac:dyDescent="0.3">
      <c r="A33" s="230"/>
      <c r="B33" s="74" t="s">
        <v>67</v>
      </c>
      <c r="C33" s="244" t="s">
        <v>35</v>
      </c>
      <c r="D33" s="211"/>
      <c r="E33" s="211"/>
      <c r="F33" s="211"/>
      <c r="G33" s="200"/>
      <c r="H33" s="118"/>
      <c r="I33" s="116">
        <v>15</v>
      </c>
      <c r="J33" s="56">
        <f>K33/$K$51</f>
        <v>9.8684210526315791E-2</v>
      </c>
      <c r="K33" s="10">
        <f>I33*5</f>
        <v>75</v>
      </c>
      <c r="L33" s="37">
        <f>H33*I33</f>
        <v>0</v>
      </c>
      <c r="M33" s="53"/>
      <c r="N33" s="62"/>
      <c r="O33" s="62"/>
      <c r="P33" s="62"/>
      <c r="Q33" s="62"/>
      <c r="R33" s="62"/>
      <c r="S33" s="62"/>
    </row>
    <row r="34" spans="1:21" s="8" customFormat="1" ht="43.15" customHeight="1" thickBot="1" x14ac:dyDescent="0.3">
      <c r="A34" s="230"/>
      <c r="B34" s="77"/>
      <c r="C34" s="203" t="s">
        <v>85</v>
      </c>
      <c r="D34" s="204"/>
      <c r="E34" s="204"/>
      <c r="F34" s="204"/>
      <c r="G34" s="204"/>
      <c r="H34" s="117"/>
      <c r="I34" s="199"/>
      <c r="J34" s="199"/>
      <c r="K34" s="199"/>
      <c r="L34" s="87"/>
      <c r="M34" s="52"/>
      <c r="N34" s="59" t="s">
        <v>21</v>
      </c>
      <c r="O34" s="59" t="s">
        <v>22</v>
      </c>
      <c r="P34" s="59" t="s">
        <v>23</v>
      </c>
      <c r="Q34" s="59" t="s">
        <v>24</v>
      </c>
      <c r="R34" s="59" t="s">
        <v>25</v>
      </c>
      <c r="S34" s="59" t="s">
        <v>26</v>
      </c>
    </row>
    <row r="35" spans="1:21" s="28" customFormat="1" ht="15" customHeight="1" thickBot="1" x14ac:dyDescent="0.3">
      <c r="A35" s="230"/>
      <c r="B35" s="74" t="s">
        <v>67</v>
      </c>
      <c r="C35" s="244" t="s">
        <v>46</v>
      </c>
      <c r="D35" s="211"/>
      <c r="E35" s="211"/>
      <c r="F35" s="211"/>
      <c r="G35" s="200"/>
      <c r="H35" s="118"/>
      <c r="I35" s="116">
        <v>10</v>
      </c>
      <c r="J35" s="56">
        <f>K35/$K$51</f>
        <v>6.5789473684210523E-2</v>
      </c>
      <c r="K35" s="10">
        <f>I35*5</f>
        <v>50</v>
      </c>
      <c r="L35" s="37">
        <f>H35*I35</f>
        <v>0</v>
      </c>
      <c r="M35" s="53"/>
      <c r="N35" s="72"/>
      <c r="O35" s="72"/>
      <c r="P35" s="72"/>
      <c r="Q35" s="72"/>
      <c r="R35" s="72"/>
      <c r="S35" s="72"/>
    </row>
    <row r="36" spans="1:21" s="7" customFormat="1" ht="15.75" thickBot="1" x14ac:dyDescent="0.3">
      <c r="A36" s="230"/>
      <c r="B36" s="123"/>
      <c r="C36" s="252" t="s">
        <v>50</v>
      </c>
      <c r="D36" s="252"/>
      <c r="E36" s="252"/>
      <c r="F36" s="252"/>
      <c r="G36" s="252"/>
      <c r="H36" s="39">
        <f>IFERROR((SUM(H30:H33)), "")</f>
        <v>0</v>
      </c>
      <c r="I36" s="39">
        <f>SUM(I30:I35)</f>
        <v>47</v>
      </c>
      <c r="J36" s="40">
        <f>SUM(J30:J33)</f>
        <v>0.24342105263157895</v>
      </c>
      <c r="K36" s="41">
        <f>SUM(K30:K33)</f>
        <v>185</v>
      </c>
      <c r="L36" s="42">
        <f>SUM(L37:L39)</f>
        <v>0</v>
      </c>
      <c r="M36" s="53"/>
      <c r="N36" s="62"/>
      <c r="O36" s="62"/>
      <c r="P36" s="62"/>
      <c r="Q36" s="62"/>
      <c r="R36" s="62"/>
      <c r="S36" s="62"/>
    </row>
    <row r="37" spans="1:21" s="7" customFormat="1" ht="48" thickBot="1" x14ac:dyDescent="0.3">
      <c r="A37" s="230"/>
      <c r="B37" s="181" t="s">
        <v>64</v>
      </c>
      <c r="C37" s="227" t="s">
        <v>92</v>
      </c>
      <c r="D37" s="228"/>
      <c r="E37" s="228"/>
      <c r="F37" s="228"/>
      <c r="G37" s="228"/>
      <c r="H37" s="196" t="s">
        <v>12</v>
      </c>
      <c r="I37" s="196" t="s">
        <v>5</v>
      </c>
      <c r="J37" s="196" t="s">
        <v>17</v>
      </c>
      <c r="K37" s="196" t="s">
        <v>6</v>
      </c>
      <c r="L37" s="196" t="s">
        <v>10</v>
      </c>
      <c r="M37" s="53"/>
      <c r="N37" s="62"/>
      <c r="O37" s="62"/>
      <c r="P37" s="62"/>
      <c r="Q37" s="62"/>
      <c r="R37" s="62"/>
      <c r="S37" s="62"/>
    </row>
    <row r="38" spans="1:21" s="7" customFormat="1" ht="47.25" customHeight="1" thickBot="1" x14ac:dyDescent="0.3">
      <c r="A38" s="230"/>
      <c r="B38" s="178"/>
      <c r="C38" s="272" t="s">
        <v>77</v>
      </c>
      <c r="D38" s="273"/>
      <c r="E38" s="273"/>
      <c r="F38" s="273"/>
      <c r="G38" s="273"/>
      <c r="H38" s="119"/>
      <c r="I38" s="179"/>
      <c r="J38" s="179"/>
      <c r="K38" s="179"/>
      <c r="L38" s="180"/>
      <c r="M38" s="53"/>
      <c r="N38" s="62"/>
      <c r="O38" s="62"/>
      <c r="P38" s="62"/>
      <c r="Q38" s="62"/>
      <c r="R38" s="62"/>
      <c r="S38" s="62"/>
    </row>
    <row r="39" spans="1:21" s="7" customFormat="1" ht="15" customHeight="1" thickBot="1" x14ac:dyDescent="0.3">
      <c r="A39" s="230"/>
      <c r="B39" s="74" t="s">
        <v>68</v>
      </c>
      <c r="C39" s="244"/>
      <c r="D39" s="211"/>
      <c r="E39" s="211"/>
      <c r="F39" s="211"/>
      <c r="G39" s="200"/>
      <c r="H39" s="118"/>
      <c r="I39" s="116">
        <v>40</v>
      </c>
      <c r="J39" s="56">
        <f>K39/$K$51</f>
        <v>0.26315789473684209</v>
      </c>
      <c r="K39" s="10">
        <f>I39*5</f>
        <v>200</v>
      </c>
      <c r="L39" s="37">
        <f>H39*I39</f>
        <v>0</v>
      </c>
      <c r="M39" s="53"/>
      <c r="N39" s="62"/>
      <c r="O39" s="62"/>
      <c r="P39" s="62"/>
      <c r="Q39" s="62"/>
      <c r="R39" s="62"/>
      <c r="S39" s="62"/>
    </row>
    <row r="40" spans="1:21" s="7" customFormat="1" ht="30.6" customHeight="1" thickBot="1" x14ac:dyDescent="0.3">
      <c r="A40" s="230"/>
      <c r="B40" s="74"/>
      <c r="C40" s="203" t="s">
        <v>94</v>
      </c>
      <c r="D40" s="204"/>
      <c r="E40" s="204"/>
      <c r="F40" s="204"/>
      <c r="G40" s="204"/>
      <c r="H40" s="119"/>
      <c r="I40" s="199"/>
      <c r="J40" s="199"/>
      <c r="K40" s="199"/>
      <c r="L40" s="87"/>
      <c r="M40" s="54"/>
      <c r="N40" s="63"/>
      <c r="O40" s="63"/>
      <c r="P40" s="63"/>
      <c r="Q40" s="63"/>
      <c r="R40" s="63"/>
      <c r="S40" s="63"/>
    </row>
    <row r="41" spans="1:21" s="4" customFormat="1" ht="15" customHeight="1" thickBot="1" x14ac:dyDescent="0.3">
      <c r="A41" s="230"/>
      <c r="B41" s="74" t="s">
        <v>68</v>
      </c>
      <c r="C41" s="253"/>
      <c r="D41" s="254"/>
      <c r="E41" s="254"/>
      <c r="F41" s="254"/>
      <c r="G41" s="255"/>
      <c r="H41" s="118"/>
      <c r="I41" s="120">
        <v>15</v>
      </c>
      <c r="J41" s="80">
        <f>K41/$K$51</f>
        <v>9.8684210526315791E-2</v>
      </c>
      <c r="K41" s="81">
        <f t="shared" ref="K41:K45" si="0">I41*5</f>
        <v>75</v>
      </c>
      <c r="L41" s="82">
        <f>H41*I41</f>
        <v>0</v>
      </c>
      <c r="M41" s="53"/>
      <c r="N41" s="5"/>
      <c r="O41" s="5"/>
      <c r="P41" s="5"/>
      <c r="Q41" s="5"/>
      <c r="R41" s="5"/>
      <c r="S41" s="5"/>
    </row>
    <row r="42" spans="1:21" s="7" customFormat="1" ht="29.45" customHeight="1" thickBot="1" x14ac:dyDescent="0.3">
      <c r="A42" s="230"/>
      <c r="B42" s="74"/>
      <c r="C42" s="203" t="s">
        <v>78</v>
      </c>
      <c r="D42" s="204"/>
      <c r="E42" s="204"/>
      <c r="F42" s="204"/>
      <c r="G42" s="204"/>
      <c r="H42" s="119"/>
      <c r="I42" s="199"/>
      <c r="J42" s="199"/>
      <c r="K42" s="199"/>
      <c r="L42" s="87"/>
      <c r="M42" s="53"/>
      <c r="N42" s="62"/>
      <c r="O42" s="62"/>
      <c r="P42" s="62"/>
      <c r="Q42" s="62"/>
      <c r="R42" s="62"/>
      <c r="S42" s="62"/>
    </row>
    <row r="43" spans="1:21" s="7" customFormat="1" ht="15" customHeight="1" thickBot="1" x14ac:dyDescent="0.3">
      <c r="A43" s="230"/>
      <c r="B43" s="74" t="s">
        <v>68</v>
      </c>
      <c r="C43" s="245"/>
      <c r="D43" s="201"/>
      <c r="E43" s="201"/>
      <c r="F43" s="201"/>
      <c r="G43" s="202"/>
      <c r="H43" s="118"/>
      <c r="I43" s="116">
        <v>10</v>
      </c>
      <c r="J43" s="56">
        <f>K43/$K$51</f>
        <v>6.5789473684210523E-2</v>
      </c>
      <c r="K43" s="10">
        <f t="shared" si="0"/>
        <v>50</v>
      </c>
      <c r="L43" s="37">
        <f>H43*I43</f>
        <v>0</v>
      </c>
      <c r="M43" s="53"/>
      <c r="N43" s="62"/>
      <c r="O43" s="62"/>
      <c r="P43" s="62"/>
      <c r="Q43" s="62"/>
      <c r="R43" s="62"/>
      <c r="S43" s="62"/>
    </row>
    <row r="44" spans="1:21" s="7" customFormat="1" ht="15.75" thickBot="1" x14ac:dyDescent="0.3">
      <c r="A44" s="230"/>
      <c r="B44" s="74"/>
      <c r="C44" s="199" t="s">
        <v>95</v>
      </c>
      <c r="D44" s="199"/>
      <c r="E44" s="199"/>
      <c r="F44" s="199"/>
      <c r="G44" s="199"/>
      <c r="H44" s="119"/>
      <c r="I44" s="199"/>
      <c r="J44" s="199"/>
      <c r="K44" s="199"/>
      <c r="L44" s="87"/>
      <c r="M44" s="53"/>
      <c r="N44" s="62"/>
      <c r="O44" s="62"/>
      <c r="P44" s="62"/>
      <c r="Q44" s="62"/>
      <c r="R44" s="62"/>
      <c r="S44" s="62"/>
    </row>
    <row r="45" spans="1:21" s="7" customFormat="1" ht="15" customHeight="1" thickBot="1" x14ac:dyDescent="0.3">
      <c r="A45" s="230"/>
      <c r="B45" s="74" t="s">
        <v>68</v>
      </c>
      <c r="C45" s="253"/>
      <c r="D45" s="254"/>
      <c r="E45" s="254"/>
      <c r="F45" s="254"/>
      <c r="G45" s="255"/>
      <c r="H45" s="118"/>
      <c r="I45" s="116">
        <v>10</v>
      </c>
      <c r="J45" s="56">
        <f>K45/$K$51</f>
        <v>6.5789473684210523E-2</v>
      </c>
      <c r="K45" s="10">
        <f t="shared" si="0"/>
        <v>50</v>
      </c>
      <c r="L45" s="37">
        <f>H45*I45</f>
        <v>0</v>
      </c>
      <c r="M45" s="53"/>
      <c r="N45" s="62"/>
      <c r="O45" s="62"/>
      <c r="P45" s="62"/>
      <c r="Q45" s="62"/>
      <c r="R45" s="62"/>
      <c r="S45" s="62"/>
    </row>
    <row r="46" spans="1:21" s="7" customFormat="1" ht="15.75" thickBot="1" x14ac:dyDescent="0.3">
      <c r="A46" s="230"/>
      <c r="B46" s="74"/>
      <c r="C46" s="198" t="s">
        <v>96</v>
      </c>
      <c r="D46" s="199"/>
      <c r="E46" s="199"/>
      <c r="F46" s="199"/>
      <c r="G46" s="199"/>
      <c r="H46" s="119"/>
      <c r="I46" s="199"/>
      <c r="J46" s="199"/>
      <c r="K46" s="199"/>
      <c r="L46" s="87"/>
      <c r="M46" s="53"/>
      <c r="N46" s="62"/>
      <c r="O46" s="62"/>
      <c r="P46" s="62"/>
      <c r="Q46" s="62"/>
      <c r="R46" s="62"/>
      <c r="S46" s="62"/>
    </row>
    <row r="47" spans="1:21" s="7" customFormat="1" ht="15.75" customHeight="1" thickBot="1" x14ac:dyDescent="0.3">
      <c r="A47" s="230"/>
      <c r="B47" s="74" t="s">
        <v>68</v>
      </c>
      <c r="C47" s="270"/>
      <c r="D47" s="237"/>
      <c r="E47" s="237"/>
      <c r="F47" s="237"/>
      <c r="G47" s="271"/>
      <c r="H47" s="118"/>
      <c r="I47" s="121">
        <v>10</v>
      </c>
      <c r="J47" s="57">
        <f>K47/$K$51</f>
        <v>6.5789473684210523E-2</v>
      </c>
      <c r="K47" s="55">
        <f t="shared" ref="K47" si="1">I47*5</f>
        <v>50</v>
      </c>
      <c r="L47" s="38">
        <f>H47*I47</f>
        <v>0</v>
      </c>
      <c r="M47" s="54"/>
      <c r="N47" s="63"/>
      <c r="O47" s="63"/>
      <c r="P47" s="63"/>
      <c r="Q47" s="63"/>
      <c r="R47" s="63"/>
      <c r="S47" s="63"/>
    </row>
    <row r="48" spans="1:21" s="7" customFormat="1" ht="15.75" thickBot="1" x14ac:dyDescent="0.3">
      <c r="A48" s="230"/>
      <c r="B48" s="74"/>
      <c r="C48" s="268" t="s">
        <v>103</v>
      </c>
      <c r="D48" s="269"/>
      <c r="E48" s="269"/>
      <c r="F48" s="269"/>
      <c r="G48" s="269"/>
      <c r="H48" s="122"/>
      <c r="I48" s="88"/>
      <c r="J48" s="89"/>
      <c r="K48" s="91"/>
      <c r="L48" s="90"/>
      <c r="M48" s="53"/>
      <c r="N48" s="62"/>
      <c r="O48" s="62"/>
      <c r="P48" s="62"/>
      <c r="Q48" s="62"/>
      <c r="R48" s="62"/>
      <c r="S48" s="62"/>
      <c r="U48" s="92"/>
    </row>
    <row r="49" spans="1:22" s="7" customFormat="1" ht="15.75" customHeight="1" thickBot="1" x14ac:dyDescent="0.3">
      <c r="A49" s="230"/>
      <c r="B49" s="74" t="s">
        <v>68</v>
      </c>
      <c r="C49" s="270"/>
      <c r="D49" s="237"/>
      <c r="E49" s="237"/>
      <c r="F49" s="237"/>
      <c r="G49" s="271"/>
      <c r="H49" s="118"/>
      <c r="I49" s="121">
        <v>30</v>
      </c>
      <c r="J49" s="57">
        <f>K49/$K$51</f>
        <v>0.19736842105263158</v>
      </c>
      <c r="K49" s="55">
        <f t="shared" ref="K49" si="2">I49*5</f>
        <v>150</v>
      </c>
      <c r="L49" s="38">
        <f>H49*I49</f>
        <v>0</v>
      </c>
      <c r="M49" s="54"/>
      <c r="N49" s="63"/>
      <c r="O49" s="63"/>
      <c r="P49" s="63"/>
      <c r="Q49" s="63"/>
      <c r="R49" s="63"/>
      <c r="S49" s="63"/>
    </row>
    <row r="50" spans="1:22" s="4" customFormat="1" ht="15" customHeight="1" thickBot="1" x14ac:dyDescent="0.3">
      <c r="A50" s="230"/>
      <c r="B50" s="78"/>
      <c r="C50" s="263" t="s">
        <v>49</v>
      </c>
      <c r="D50" s="264"/>
      <c r="E50" s="264"/>
      <c r="F50" s="264"/>
      <c r="G50" s="264"/>
      <c r="H50" s="83">
        <f>IFERROR((SUM(H39:H49)), "")</f>
        <v>0</v>
      </c>
      <c r="I50" s="83">
        <f>SUM(I39:I49)</f>
        <v>115</v>
      </c>
      <c r="J50" s="84">
        <f>SUM(J39:J49)</f>
        <v>0.75657894736842102</v>
      </c>
      <c r="K50" s="85">
        <f>SUM(K39:K49)</f>
        <v>575</v>
      </c>
      <c r="L50" s="86">
        <f>SUM(L39:L49)</f>
        <v>0</v>
      </c>
      <c r="M50" s="54"/>
      <c r="N50" s="5"/>
      <c r="O50" s="5"/>
      <c r="P50" s="5"/>
      <c r="Q50" s="5"/>
      <c r="R50" s="5"/>
      <c r="S50" s="5"/>
    </row>
    <row r="51" spans="1:22" s="4" customFormat="1" ht="15" customHeight="1" thickBot="1" x14ac:dyDescent="0.3">
      <c r="A51" s="230"/>
      <c r="B51" s="16"/>
      <c r="C51" s="17"/>
      <c r="D51" s="17"/>
      <c r="E51" s="17"/>
      <c r="F51" s="17"/>
      <c r="G51" s="17"/>
      <c r="H51" s="34"/>
      <c r="I51" s="21" t="s">
        <v>18</v>
      </c>
      <c r="J51" s="67">
        <f>SUM($J$36,$J$50)</f>
        <v>1</v>
      </c>
      <c r="K51" s="22">
        <f>SUM($K$36,$K$50)</f>
        <v>760</v>
      </c>
      <c r="L51" s="69">
        <f>SUM($L$36,$L$50)</f>
        <v>0</v>
      </c>
      <c r="M51" s="19"/>
      <c r="N51" s="5"/>
      <c r="O51" s="5"/>
      <c r="P51" s="5"/>
      <c r="Q51" s="5"/>
      <c r="R51" s="5"/>
      <c r="S51" s="5"/>
    </row>
    <row r="52" spans="1:22" s="4" customFormat="1" ht="15" customHeight="1" thickBot="1" x14ac:dyDescent="0.3">
      <c r="A52" s="230"/>
      <c r="B52" s="47"/>
      <c r="C52" s="18"/>
      <c r="D52" s="18"/>
      <c r="E52" s="18"/>
      <c r="F52" s="18"/>
      <c r="G52" s="18"/>
      <c r="H52" s="35"/>
      <c r="I52" s="18"/>
      <c r="J52" s="18"/>
      <c r="K52" s="18"/>
      <c r="L52" s="18"/>
      <c r="M52" s="19"/>
      <c r="N52" s="5"/>
      <c r="O52" s="5"/>
      <c r="P52" s="5"/>
      <c r="Q52" s="5"/>
      <c r="R52" s="5"/>
      <c r="S52" s="5"/>
    </row>
    <row r="53" spans="1:22" s="8" customFormat="1" ht="15.75" customHeight="1" thickBot="1" x14ac:dyDescent="0.3">
      <c r="A53" s="230"/>
      <c r="B53" s="261" t="s">
        <v>20</v>
      </c>
      <c r="C53" s="262"/>
      <c r="D53" s="262"/>
      <c r="E53" s="262"/>
      <c r="F53" s="262"/>
      <c r="G53" s="262"/>
      <c r="H53" s="227"/>
      <c r="I53" s="196" t="s">
        <v>19</v>
      </c>
      <c r="J53" s="196" t="s">
        <v>13</v>
      </c>
      <c r="K53" s="196" t="s">
        <v>8</v>
      </c>
      <c r="L53" s="196" t="s">
        <v>9</v>
      </c>
      <c r="M53" s="196" t="s">
        <v>7</v>
      </c>
      <c r="N53" s="9"/>
      <c r="O53" s="9"/>
      <c r="P53" s="9"/>
      <c r="Q53" s="9"/>
      <c r="R53" s="9"/>
      <c r="S53" s="9"/>
    </row>
    <row r="54" spans="1:22" s="4" customFormat="1" ht="28.5" customHeight="1" thickBot="1" x14ac:dyDescent="0.3">
      <c r="A54" s="231"/>
      <c r="B54" s="265" t="s">
        <v>117</v>
      </c>
      <c r="C54" s="266"/>
      <c r="D54" s="266"/>
      <c r="E54" s="266"/>
      <c r="F54" s="266"/>
      <c r="G54" s="266"/>
      <c r="H54" s="267"/>
      <c r="I54" s="27">
        <v>0.7</v>
      </c>
      <c r="J54" s="26">
        <f>K51*I54</f>
        <v>532</v>
      </c>
      <c r="K54" s="68">
        <f>L51</f>
        <v>0</v>
      </c>
      <c r="L54" s="24">
        <f>K54/K51</f>
        <v>0</v>
      </c>
      <c r="M54" s="25" t="str">
        <f>IF(K54&gt;=J54,"PASS","FAIL")</f>
        <v>FAIL</v>
      </c>
      <c r="N54" s="5"/>
      <c r="O54" s="5"/>
      <c r="P54" s="5"/>
      <c r="Q54" s="5"/>
      <c r="R54" s="5"/>
      <c r="S54" s="5"/>
    </row>
    <row r="55" spans="1:22" s="4" customFormat="1" ht="16.5" customHeight="1" x14ac:dyDescent="0.25">
      <c r="A55" s="79"/>
      <c r="B55" s="49"/>
      <c r="C55" s="12"/>
      <c r="D55" s="12"/>
      <c r="E55" s="12"/>
      <c r="F55" s="12"/>
      <c r="G55" s="12"/>
      <c r="H55" s="36"/>
      <c r="N55" s="5"/>
      <c r="O55" s="5"/>
      <c r="P55" s="5"/>
      <c r="Q55" s="5"/>
      <c r="R55" s="5"/>
      <c r="S55" s="5"/>
    </row>
    <row r="56" spans="1:22" s="4" customFormat="1" ht="15.75" thickBot="1" x14ac:dyDescent="0.3">
      <c r="B56" s="45"/>
      <c r="H56" s="33"/>
      <c r="I56" s="14"/>
      <c r="L56" s="14"/>
      <c r="M56" s="146"/>
      <c r="N56" s="5"/>
      <c r="O56" s="5"/>
      <c r="P56" s="5"/>
      <c r="Q56" s="5"/>
      <c r="R56" s="5"/>
      <c r="S56" s="5"/>
    </row>
    <row r="57" spans="1:22" s="4" customFormat="1" ht="19.5" customHeight="1" thickBot="1" x14ac:dyDescent="0.3">
      <c r="A57" s="229" t="s">
        <v>53</v>
      </c>
      <c r="B57" s="235" t="s">
        <v>116</v>
      </c>
      <c r="C57" s="236"/>
      <c r="D57" s="236"/>
      <c r="E57" s="236"/>
      <c r="F57" s="236"/>
      <c r="G57" s="236"/>
      <c r="H57" s="236"/>
      <c r="I57" s="236"/>
      <c r="J57" s="236"/>
      <c r="K57" s="236"/>
      <c r="L57" s="282"/>
      <c r="M57" s="146"/>
      <c r="N57" s="5"/>
      <c r="O57" s="5"/>
      <c r="P57" s="5"/>
    </row>
    <row r="58" spans="1:22" s="4" customFormat="1" ht="30" x14ac:dyDescent="0.25">
      <c r="A58" s="230"/>
      <c r="B58" s="308" t="s">
        <v>53</v>
      </c>
      <c r="C58" s="283"/>
      <c r="D58" s="283"/>
      <c r="E58" s="283"/>
      <c r="F58" s="283"/>
      <c r="G58" s="284"/>
      <c r="H58" s="285" t="s">
        <v>54</v>
      </c>
      <c r="I58" s="285" t="s">
        <v>55</v>
      </c>
      <c r="J58" s="285" t="s">
        <v>56</v>
      </c>
      <c r="K58" s="285" t="s">
        <v>6</v>
      </c>
      <c r="L58" s="309" t="s">
        <v>8</v>
      </c>
      <c r="M58" s="146"/>
    </row>
    <row r="59" spans="1:22" s="4" customFormat="1" ht="15.75" thickBot="1" x14ac:dyDescent="0.3">
      <c r="A59" s="230"/>
      <c r="B59" s="286"/>
      <c r="C59" s="287"/>
      <c r="D59" s="287"/>
      <c r="E59" s="287"/>
      <c r="F59" s="287"/>
      <c r="G59" s="288"/>
      <c r="H59" s="289"/>
      <c r="I59" s="289"/>
      <c r="J59" s="290">
        <v>0.1</v>
      </c>
      <c r="K59" s="291">
        <f>IF(J59="",0,(K51/((1-J59)/J59)))</f>
        <v>84.444444444444443</v>
      </c>
      <c r="L59" s="310">
        <f>IF(K59="",0,IF(I59="",0,IF(H59="",0,IF((K59*(2-(I59/H59)))&lt;0,0,(K59*(2-(I59/H59)))))))</f>
        <v>0</v>
      </c>
      <c r="M59" s="146"/>
    </row>
    <row r="60" spans="1:22" s="4" customFormat="1" ht="77.25" customHeight="1" thickBot="1" x14ac:dyDescent="0.3">
      <c r="A60" s="231"/>
      <c r="B60" s="292" t="s">
        <v>135</v>
      </c>
      <c r="C60" s="293"/>
      <c r="D60" s="293"/>
      <c r="E60" s="293"/>
      <c r="F60" s="293"/>
      <c r="G60" s="293"/>
      <c r="H60" s="293"/>
      <c r="I60" s="293"/>
      <c r="J60" s="293"/>
      <c r="K60" s="293"/>
      <c r="L60" s="294"/>
      <c r="M60" s="5"/>
      <c r="N60" s="5"/>
      <c r="V60"/>
    </row>
    <row r="61" spans="1:22" s="4" customFormat="1" ht="15.75" thickBot="1" x14ac:dyDescent="0.3">
      <c r="A61"/>
      <c r="B61"/>
      <c r="C61"/>
      <c r="D61"/>
      <c r="E61"/>
      <c r="F61"/>
      <c r="G61"/>
      <c r="H61"/>
      <c r="I61"/>
      <c r="J61"/>
      <c r="K61"/>
      <c r="N61" s="5"/>
      <c r="O61" s="5"/>
      <c r="P61" s="5"/>
      <c r="Q61" s="5"/>
      <c r="R61" s="5"/>
      <c r="S61" s="5"/>
    </row>
    <row r="62" spans="1:22" s="4" customFormat="1" ht="21" customHeight="1" x14ac:dyDescent="0.25">
      <c r="A62" s="229" t="s">
        <v>73</v>
      </c>
      <c r="B62" s="311" t="s">
        <v>136</v>
      </c>
      <c r="C62" s="312"/>
      <c r="D62" s="312"/>
      <c r="E62" s="312"/>
      <c r="F62" s="312"/>
      <c r="G62" s="313"/>
      <c r="H62" s="314" t="s">
        <v>56</v>
      </c>
      <c r="I62" s="314" t="s">
        <v>6</v>
      </c>
      <c r="J62" s="315" t="s">
        <v>8</v>
      </c>
      <c r="L62" s="5"/>
      <c r="M62" s="5"/>
      <c r="N62" s="5"/>
      <c r="O62" s="5"/>
      <c r="P62" s="5"/>
      <c r="Q62" s="5"/>
    </row>
    <row r="63" spans="1:22" s="4" customFormat="1" ht="22.5" customHeight="1" x14ac:dyDescent="0.25">
      <c r="A63" s="230"/>
      <c r="B63" s="295" t="s">
        <v>137</v>
      </c>
      <c r="C63" s="296"/>
      <c r="D63" s="296"/>
      <c r="E63" s="296"/>
      <c r="F63" s="296"/>
      <c r="G63" s="297"/>
      <c r="H63" s="298">
        <v>0.9</v>
      </c>
      <c r="I63" s="299">
        <f>K51</f>
        <v>760</v>
      </c>
      <c r="J63" s="316">
        <f>K54</f>
        <v>0</v>
      </c>
      <c r="L63" s="5"/>
      <c r="M63" s="5"/>
      <c r="N63" s="5"/>
      <c r="O63" s="5"/>
      <c r="P63" s="5"/>
      <c r="Q63" s="5"/>
    </row>
    <row r="64" spans="1:22" s="4" customFormat="1" ht="22.5" customHeight="1" x14ac:dyDescent="0.25">
      <c r="A64" s="230"/>
      <c r="B64" s="295" t="s">
        <v>138</v>
      </c>
      <c r="C64" s="296"/>
      <c r="D64" s="296"/>
      <c r="E64" s="296"/>
      <c r="F64" s="296"/>
      <c r="G64" s="297"/>
      <c r="H64" s="298">
        <v>0.1</v>
      </c>
      <c r="I64" s="299">
        <f>K59</f>
        <v>84.444444444444443</v>
      </c>
      <c r="J64" s="316">
        <f>L59</f>
        <v>0</v>
      </c>
      <c r="L64" s="5"/>
      <c r="M64" s="5"/>
      <c r="N64" s="5"/>
      <c r="O64" s="5"/>
      <c r="P64" s="5"/>
      <c r="Q64" s="5"/>
    </row>
    <row r="65" spans="1:19" s="4" customFormat="1" ht="22.5" customHeight="1" thickBot="1" x14ac:dyDescent="0.35">
      <c r="A65" s="230"/>
      <c r="B65" s="300" t="s">
        <v>136</v>
      </c>
      <c r="C65" s="301"/>
      <c r="D65" s="301"/>
      <c r="E65" s="301"/>
      <c r="F65" s="301"/>
      <c r="G65" s="302"/>
      <c r="H65" s="303">
        <f>SUM(H63:H64)</f>
        <v>1</v>
      </c>
      <c r="I65" s="304">
        <f>SUM(I63:I64)</f>
        <v>844.44444444444446</v>
      </c>
      <c r="J65" s="317">
        <f>SUM(J63:J64)</f>
        <v>0</v>
      </c>
      <c r="L65" s="5"/>
      <c r="M65" s="5"/>
      <c r="N65" s="5"/>
      <c r="O65" s="5"/>
      <c r="P65" s="5"/>
      <c r="Q65" s="5"/>
    </row>
    <row r="66" spans="1:19" s="4" customFormat="1" ht="22.5" customHeight="1" thickBot="1" x14ac:dyDescent="0.3">
      <c r="A66" s="231"/>
      <c r="B66" s="305" t="s">
        <v>139</v>
      </c>
      <c r="C66" s="306"/>
      <c r="D66" s="306"/>
      <c r="E66" s="306"/>
      <c r="F66" s="306"/>
      <c r="G66" s="306"/>
      <c r="H66" s="306"/>
      <c r="I66" s="306"/>
      <c r="J66" s="307"/>
      <c r="K66" s="5"/>
      <c r="L66" s="5"/>
      <c r="M66" s="5"/>
    </row>
    <row r="67" spans="1:19" x14ac:dyDescent="0.25">
      <c r="A67" s="4"/>
      <c r="B67" s="45"/>
      <c r="C67" s="105"/>
      <c r="D67" s="105"/>
      <c r="E67" s="105"/>
      <c r="F67" s="4"/>
      <c r="G67" s="4"/>
      <c r="H67" s="4"/>
      <c r="I67" s="4"/>
      <c r="J67" s="61"/>
      <c r="K67" s="61"/>
      <c r="L67" s="61"/>
      <c r="M67" s="61"/>
      <c r="P67" s="1"/>
      <c r="Q67" s="1"/>
      <c r="R67" s="1"/>
      <c r="S67" s="1"/>
    </row>
    <row r="68" spans="1:19" x14ac:dyDescent="0.25">
      <c r="A68" s="4"/>
      <c r="B68" s="45"/>
      <c r="C68" s="105"/>
      <c r="D68" s="105"/>
      <c r="E68" s="105"/>
      <c r="F68" s="4"/>
      <c r="G68" s="4"/>
      <c r="H68" s="1"/>
      <c r="I68" s="1"/>
      <c r="J68" s="61"/>
      <c r="K68" s="61"/>
      <c r="L68" s="61"/>
      <c r="M68" s="61"/>
      <c r="P68" s="1"/>
      <c r="Q68" s="1"/>
      <c r="R68" s="1"/>
      <c r="S68" s="1"/>
    </row>
    <row r="69" spans="1:19" x14ac:dyDescent="0.25">
      <c r="A69" s="4"/>
      <c r="B69" s="45"/>
      <c r="C69" s="4"/>
      <c r="D69" s="4"/>
      <c r="F69" s="4"/>
      <c r="G69" s="4"/>
      <c r="H69" s="33"/>
      <c r="I69" s="14"/>
    </row>
    <row r="70" spans="1:19" x14ac:dyDescent="0.25">
      <c r="A70" s="4"/>
      <c r="B70" s="45"/>
      <c r="C70" s="4"/>
      <c r="D70" s="4"/>
      <c r="E70" s="4"/>
      <c r="F70" s="4"/>
      <c r="G70" s="4"/>
      <c r="H70" s="33"/>
      <c r="I70" s="14"/>
    </row>
    <row r="71" spans="1:19" x14ac:dyDescent="0.25">
      <c r="A71" s="4"/>
      <c r="B71" s="45"/>
      <c r="C71" s="4"/>
      <c r="D71" s="4"/>
      <c r="E71" s="4"/>
      <c r="F71" s="4"/>
      <c r="G71" s="4"/>
      <c r="H71" s="33"/>
      <c r="I71" s="14"/>
    </row>
    <row r="72" spans="1:19" x14ac:dyDescent="0.25">
      <c r="A72" s="4"/>
      <c r="B72" s="45"/>
      <c r="C72" s="4"/>
      <c r="D72" s="4"/>
      <c r="E72" s="4"/>
      <c r="F72" s="4"/>
      <c r="G72" s="4"/>
      <c r="H72" s="33"/>
      <c r="I72" s="14"/>
    </row>
    <row r="73" spans="1:19" x14ac:dyDescent="0.25">
      <c r="A73" s="4"/>
      <c r="B73" s="45"/>
      <c r="C73" s="4"/>
      <c r="D73" s="4"/>
      <c r="E73" s="4"/>
      <c r="F73" s="4"/>
      <c r="G73" s="4"/>
      <c r="H73" s="33"/>
      <c r="I73" s="14"/>
    </row>
    <row r="74" spans="1:19" x14ac:dyDescent="0.25">
      <c r="I74" s="14"/>
    </row>
    <row r="75" spans="1:19" x14ac:dyDescent="0.25">
      <c r="I75" s="14"/>
    </row>
  </sheetData>
  <mergeCells count="55">
    <mergeCell ref="A62:A66"/>
    <mergeCell ref="B62:G62"/>
    <mergeCell ref="B63:G63"/>
    <mergeCell ref="B64:G64"/>
    <mergeCell ref="B65:G65"/>
    <mergeCell ref="B66:J66"/>
    <mergeCell ref="C48:G48"/>
    <mergeCell ref="C49:G49"/>
    <mergeCell ref="C50:G50"/>
    <mergeCell ref="B53:H53"/>
    <mergeCell ref="B54:H54"/>
    <mergeCell ref="A57:A60"/>
    <mergeCell ref="B57:L57"/>
    <mergeCell ref="B58:G58"/>
    <mergeCell ref="B59:G59"/>
    <mergeCell ref="B60:L60"/>
    <mergeCell ref="C40:G40"/>
    <mergeCell ref="C41:G41"/>
    <mergeCell ref="C42:G42"/>
    <mergeCell ref="C43:G43"/>
    <mergeCell ref="C45:G45"/>
    <mergeCell ref="C47:G47"/>
    <mergeCell ref="C34:G34"/>
    <mergeCell ref="C35:G35"/>
    <mergeCell ref="C36:G36"/>
    <mergeCell ref="C37:G37"/>
    <mergeCell ref="C38:G38"/>
    <mergeCell ref="C39:G39"/>
    <mergeCell ref="C20:G20"/>
    <mergeCell ref="C21:G21"/>
    <mergeCell ref="C22:G22"/>
    <mergeCell ref="C23:G23"/>
    <mergeCell ref="C24:G24"/>
    <mergeCell ref="A28:A54"/>
    <mergeCell ref="C28:G28"/>
    <mergeCell ref="C30:G30"/>
    <mergeCell ref="C32:G32"/>
    <mergeCell ref="C33:G33"/>
    <mergeCell ref="B11:C11"/>
    <mergeCell ref="D11:G11"/>
    <mergeCell ref="A14:A24"/>
    <mergeCell ref="C14:G14"/>
    <mergeCell ref="J14:M19"/>
    <mergeCell ref="C15:G15"/>
    <mergeCell ref="C16:G16"/>
    <mergeCell ref="C17:G17"/>
    <mergeCell ref="C18:G18"/>
    <mergeCell ref="C19:G19"/>
    <mergeCell ref="B2:K2"/>
    <mergeCell ref="B3:K3"/>
    <mergeCell ref="B4:K4"/>
    <mergeCell ref="B7:C7"/>
    <mergeCell ref="D7:G7"/>
    <mergeCell ref="B9:C9"/>
    <mergeCell ref="D9:G9"/>
  </mergeCells>
  <conditionalFormatting sqref="L54">
    <cfRule type="containsText" dxfId="4" priority="4" stopIfTrue="1" operator="containsText" text="Fail">
      <formula>NOT(ISERROR(SEARCH("Fail",L54)))</formula>
    </cfRule>
    <cfRule type="containsText" dxfId="3" priority="5" stopIfTrue="1" operator="containsText" text="Pass">
      <formula>NOT(ISERROR(SEARCH("Pass",L54)))</formula>
    </cfRule>
  </conditionalFormatting>
  <conditionalFormatting sqref="M54">
    <cfRule type="containsText" dxfId="2" priority="1" stopIfTrue="1" operator="containsText" text="pass">
      <formula>NOT(ISERROR(SEARCH("pass",M54)))</formula>
    </cfRule>
    <cfRule type="containsText" dxfId="1" priority="2" stopIfTrue="1" operator="containsText" text="Fail">
      <formula>NOT(ISERROR(SEARCH("Fail",M54)))</formula>
    </cfRule>
    <cfRule type="containsText" dxfId="0" priority="3" stopIfTrue="1" operator="containsText" text="Pass">
      <formula>NOT(ISERROR(SEARCH("Pass",M54)))</formula>
    </cfRule>
  </conditionalFormatting>
  <pageMargins left="0.25" right="0.25" top="0.75" bottom="0.75" header="0.3" footer="0.3"/>
  <pageSetup scale="47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0"/>
  <sheetViews>
    <sheetView zoomScale="70" zoomScaleNormal="70" workbookViewId="0">
      <selection activeCell="V48" sqref="V48"/>
    </sheetView>
  </sheetViews>
  <sheetFormatPr defaultColWidth="15.42578125" defaultRowHeight="15" x14ac:dyDescent="0.25"/>
  <cols>
    <col min="1" max="1" width="5" style="1" customWidth="1"/>
    <col min="2" max="2" width="13.7109375" style="44" customWidth="1"/>
    <col min="3" max="6" width="15.42578125" style="1" customWidth="1"/>
    <col min="7" max="7" width="19" style="1" customWidth="1"/>
    <col min="8" max="8" width="15.42578125" style="32"/>
    <col min="9" max="9" width="15.42578125" style="11"/>
    <col min="10" max="12" width="15.42578125" style="1"/>
    <col min="13" max="13" width="11.7109375" style="1" customWidth="1"/>
    <col min="14" max="19" width="10.7109375" style="61" hidden="1" customWidth="1"/>
    <col min="20" max="16384" width="15.42578125" style="1"/>
  </cols>
  <sheetData>
    <row r="1" spans="1:20" x14ac:dyDescent="0.25">
      <c r="B1" s="43"/>
      <c r="C1" s="11"/>
      <c r="D1" s="11"/>
      <c r="E1" s="11"/>
      <c r="F1" s="11"/>
      <c r="G1" s="11"/>
      <c r="H1" s="30"/>
      <c r="J1" s="11"/>
      <c r="K1" s="11"/>
    </row>
    <row r="2" spans="1:20" ht="15.75" x14ac:dyDescent="0.25">
      <c r="B2" s="205" t="s">
        <v>51</v>
      </c>
      <c r="C2" s="205"/>
      <c r="D2" s="205"/>
      <c r="E2" s="205"/>
      <c r="F2" s="205"/>
      <c r="G2" s="205"/>
      <c r="H2" s="205"/>
      <c r="I2" s="205"/>
      <c r="J2" s="205"/>
      <c r="K2" s="205"/>
    </row>
    <row r="3" spans="1:20" ht="15.75" x14ac:dyDescent="0.25">
      <c r="B3" s="205" t="s">
        <v>52</v>
      </c>
      <c r="C3" s="205"/>
      <c r="D3" s="205"/>
      <c r="E3" s="205"/>
      <c r="F3" s="205"/>
      <c r="G3" s="205"/>
      <c r="H3" s="205"/>
      <c r="I3" s="205"/>
      <c r="J3" s="205"/>
      <c r="K3" s="205"/>
    </row>
    <row r="4" spans="1:20" ht="15.75" x14ac:dyDescent="0.25">
      <c r="B4" s="206" t="s">
        <v>111</v>
      </c>
      <c r="C4" s="206"/>
      <c r="D4" s="206"/>
      <c r="E4" s="206"/>
      <c r="F4" s="206"/>
      <c r="G4" s="206"/>
      <c r="H4" s="206"/>
      <c r="I4" s="206"/>
      <c r="J4" s="206"/>
      <c r="K4" s="206"/>
    </row>
    <row r="5" spans="1:20" ht="15.75" x14ac:dyDescent="0.25">
      <c r="B5" s="145"/>
      <c r="C5" s="145"/>
      <c r="D5" s="145"/>
      <c r="E5" s="145"/>
      <c r="F5" s="145"/>
      <c r="G5" s="145"/>
      <c r="H5" s="145"/>
      <c r="I5" s="145"/>
      <c r="J5" s="145"/>
      <c r="K5" s="145"/>
    </row>
    <row r="6" spans="1:20" x14ac:dyDescent="0.25">
      <c r="I6" s="31" t="s">
        <v>0</v>
      </c>
      <c r="J6" s="15"/>
      <c r="K6" s="94"/>
      <c r="N6" s="1"/>
      <c r="T6" s="61"/>
    </row>
    <row r="7" spans="1:20" x14ac:dyDescent="0.25">
      <c r="B7" s="207" t="s">
        <v>1</v>
      </c>
      <c r="C7" s="207"/>
      <c r="D7" s="208"/>
      <c r="E7" s="208"/>
      <c r="F7" s="208"/>
      <c r="G7" s="208"/>
      <c r="I7" s="2" t="s">
        <v>27</v>
      </c>
      <c r="J7" s="11"/>
      <c r="N7" s="1"/>
      <c r="T7" s="61"/>
    </row>
    <row r="8" spans="1:20" x14ac:dyDescent="0.25">
      <c r="C8" s="3"/>
      <c r="I8" s="2" t="s">
        <v>28</v>
      </c>
      <c r="J8" s="11"/>
      <c r="N8" s="1"/>
      <c r="T8" s="61"/>
    </row>
    <row r="9" spans="1:20" x14ac:dyDescent="0.25">
      <c r="B9" s="207" t="s">
        <v>2</v>
      </c>
      <c r="C9" s="207"/>
      <c r="D9" s="208"/>
      <c r="E9" s="208"/>
      <c r="F9" s="208"/>
      <c r="G9" s="208"/>
      <c r="I9" s="2" t="s">
        <v>29</v>
      </c>
      <c r="J9" s="11"/>
      <c r="N9" s="1"/>
      <c r="T9" s="61"/>
    </row>
    <row r="10" spans="1:20" x14ac:dyDescent="0.25">
      <c r="C10" s="3"/>
      <c r="I10" s="2" t="s">
        <v>30</v>
      </c>
      <c r="J10" s="11"/>
      <c r="N10" s="1"/>
      <c r="T10" s="61"/>
    </row>
    <row r="11" spans="1:20" x14ac:dyDescent="0.25">
      <c r="B11" s="207" t="s">
        <v>3</v>
      </c>
      <c r="C11" s="207"/>
      <c r="D11" s="208"/>
      <c r="E11" s="208"/>
      <c r="F11" s="208"/>
      <c r="G11" s="208"/>
      <c r="I11" s="2" t="s">
        <v>31</v>
      </c>
      <c r="J11" s="11"/>
      <c r="N11" s="1"/>
      <c r="T11" s="61"/>
    </row>
    <row r="13" spans="1:20" ht="15.75" thickBot="1" x14ac:dyDescent="0.3"/>
    <row r="14" spans="1:20" s="8" customFormat="1" ht="32.25" customHeight="1" thickBot="1" x14ac:dyDescent="0.3">
      <c r="A14" s="239" t="s">
        <v>15</v>
      </c>
      <c r="B14" s="50" t="s">
        <v>84</v>
      </c>
      <c r="C14" s="227" t="s">
        <v>4</v>
      </c>
      <c r="D14" s="228"/>
      <c r="E14" s="228"/>
      <c r="F14" s="228"/>
      <c r="G14" s="228"/>
      <c r="H14" s="182" t="s">
        <v>11</v>
      </c>
      <c r="I14" s="12"/>
      <c r="J14" s="213" t="s">
        <v>14</v>
      </c>
      <c r="K14" s="214"/>
      <c r="L14" s="214"/>
      <c r="M14" s="215"/>
      <c r="N14" s="9"/>
      <c r="O14" s="9"/>
      <c r="P14" s="9"/>
      <c r="Q14" s="9"/>
      <c r="R14" s="9"/>
      <c r="S14" s="9"/>
    </row>
    <row r="15" spans="1:20" s="8" customFormat="1" ht="14.45" customHeight="1" x14ac:dyDescent="0.25">
      <c r="A15" s="240"/>
      <c r="B15" s="95"/>
      <c r="C15" s="222" t="s">
        <v>58</v>
      </c>
      <c r="D15" s="222"/>
      <c r="E15" s="222"/>
      <c r="F15" s="222"/>
      <c r="G15" s="223"/>
      <c r="H15" s="112"/>
      <c r="I15" s="12"/>
      <c r="J15" s="216"/>
      <c r="K15" s="217"/>
      <c r="L15" s="217"/>
      <c r="M15" s="218"/>
      <c r="N15" s="9"/>
      <c r="O15" s="9"/>
      <c r="P15" s="9"/>
      <c r="Q15" s="9"/>
      <c r="R15" s="9"/>
      <c r="S15" s="9"/>
    </row>
    <row r="16" spans="1:20" s="4" customFormat="1" ht="14.45" customHeight="1" x14ac:dyDescent="0.25">
      <c r="A16" s="240"/>
      <c r="B16" s="65" t="s">
        <v>97</v>
      </c>
      <c r="C16" s="211" t="s">
        <v>60</v>
      </c>
      <c r="D16" s="211"/>
      <c r="E16" s="211"/>
      <c r="F16" s="211"/>
      <c r="G16" s="212"/>
      <c r="H16" s="113" t="s">
        <v>61</v>
      </c>
      <c r="I16" s="13"/>
      <c r="J16" s="216"/>
      <c r="K16" s="217"/>
      <c r="L16" s="217"/>
      <c r="M16" s="218"/>
      <c r="N16" s="5"/>
      <c r="O16" s="5"/>
      <c r="P16" s="5"/>
      <c r="Q16" s="5"/>
      <c r="R16" s="5"/>
      <c r="S16" s="5"/>
    </row>
    <row r="17" spans="1:19" s="4" customFormat="1" ht="14.45" customHeight="1" x14ac:dyDescent="0.25">
      <c r="A17" s="240"/>
      <c r="B17" s="65" t="s">
        <v>97</v>
      </c>
      <c r="C17" s="224" t="s">
        <v>63</v>
      </c>
      <c r="D17" s="225"/>
      <c r="E17" s="225"/>
      <c r="F17" s="225"/>
      <c r="G17" s="226"/>
      <c r="H17" s="113" t="s">
        <v>61</v>
      </c>
      <c r="I17" s="13"/>
      <c r="J17" s="216"/>
      <c r="K17" s="217"/>
      <c r="L17" s="217"/>
      <c r="M17" s="218"/>
      <c r="N17" s="5"/>
      <c r="O17" s="5"/>
      <c r="P17" s="5"/>
      <c r="Q17" s="5"/>
      <c r="R17" s="5"/>
      <c r="S17" s="5"/>
    </row>
    <row r="18" spans="1:19" s="4" customFormat="1" ht="14.45" customHeight="1" x14ac:dyDescent="0.25">
      <c r="A18" s="240"/>
      <c r="B18" s="65" t="s">
        <v>97</v>
      </c>
      <c r="C18" s="224" t="s">
        <v>79</v>
      </c>
      <c r="D18" s="225"/>
      <c r="E18" s="225"/>
      <c r="F18" s="225"/>
      <c r="G18" s="226"/>
      <c r="H18" s="113" t="s">
        <v>61</v>
      </c>
      <c r="I18" s="13"/>
      <c r="J18" s="216"/>
      <c r="K18" s="217"/>
      <c r="L18" s="217"/>
      <c r="M18" s="218"/>
      <c r="N18" s="5"/>
      <c r="O18" s="5"/>
      <c r="P18" s="5"/>
      <c r="Q18" s="5"/>
      <c r="R18" s="5"/>
      <c r="S18" s="5"/>
    </row>
    <row r="19" spans="1:19" s="4" customFormat="1" ht="15" customHeight="1" thickBot="1" x14ac:dyDescent="0.3">
      <c r="A19" s="240"/>
      <c r="B19" s="65" t="s">
        <v>97</v>
      </c>
      <c r="C19" s="224" t="s">
        <v>123</v>
      </c>
      <c r="D19" s="225"/>
      <c r="E19" s="225"/>
      <c r="F19" s="225"/>
      <c r="G19" s="226"/>
      <c r="H19" s="113" t="s">
        <v>61</v>
      </c>
      <c r="I19" s="13"/>
      <c r="J19" s="219"/>
      <c r="K19" s="220"/>
      <c r="L19" s="220"/>
      <c r="M19" s="221"/>
      <c r="N19" s="5"/>
      <c r="O19" s="5"/>
      <c r="P19" s="5"/>
      <c r="Q19" s="5"/>
      <c r="R19" s="5"/>
      <c r="S19" s="5"/>
    </row>
    <row r="20" spans="1:19" s="4" customFormat="1" ht="17.25" customHeight="1" x14ac:dyDescent="0.25">
      <c r="A20" s="240"/>
      <c r="B20" s="96"/>
      <c r="C20" s="209" t="s">
        <v>59</v>
      </c>
      <c r="D20" s="209"/>
      <c r="E20" s="209"/>
      <c r="F20" s="209"/>
      <c r="G20" s="210"/>
      <c r="H20" s="114"/>
      <c r="I20" s="13"/>
      <c r="N20" s="5"/>
      <c r="O20" s="5"/>
      <c r="P20" s="5"/>
      <c r="Q20" s="5"/>
      <c r="R20" s="5"/>
      <c r="S20" s="5"/>
    </row>
    <row r="21" spans="1:19" s="4" customFormat="1" ht="14.45" customHeight="1" x14ac:dyDescent="0.25">
      <c r="A21" s="240"/>
      <c r="B21" s="65" t="s">
        <v>98</v>
      </c>
      <c r="C21" s="200" t="s">
        <v>83</v>
      </c>
      <c r="D21" s="201"/>
      <c r="E21" s="201"/>
      <c r="F21" s="201"/>
      <c r="G21" s="202"/>
      <c r="H21" s="113" t="s">
        <v>61</v>
      </c>
      <c r="I21" s="13"/>
      <c r="N21" s="5"/>
      <c r="O21" s="5"/>
      <c r="P21" s="5"/>
      <c r="Q21" s="5"/>
      <c r="R21" s="5"/>
      <c r="S21" s="5"/>
    </row>
    <row r="22" spans="1:19" s="4" customFormat="1" ht="14.45" customHeight="1" thickBot="1" x14ac:dyDescent="0.3">
      <c r="A22" s="241"/>
      <c r="B22" s="66" t="s">
        <v>98</v>
      </c>
      <c r="C22" s="271" t="s">
        <v>126</v>
      </c>
      <c r="D22" s="280"/>
      <c r="E22" s="280"/>
      <c r="F22" s="280"/>
      <c r="G22" s="281"/>
      <c r="H22" s="115" t="s">
        <v>61</v>
      </c>
      <c r="I22" s="13"/>
      <c r="N22" s="5"/>
      <c r="O22" s="5"/>
      <c r="P22" s="5"/>
      <c r="Q22" s="5"/>
      <c r="R22" s="5"/>
      <c r="S22" s="5"/>
    </row>
    <row r="23" spans="1:19" s="4" customFormat="1" x14ac:dyDescent="0.25">
      <c r="A23" s="146"/>
      <c r="B23" s="146"/>
      <c r="C23" s="146"/>
      <c r="D23" s="146"/>
      <c r="E23" s="146"/>
      <c r="F23" s="146"/>
      <c r="G23" s="146"/>
      <c r="H23" s="146"/>
      <c r="I23" s="146"/>
      <c r="N23" s="5"/>
      <c r="O23" s="5"/>
      <c r="P23" s="5"/>
      <c r="Q23" s="5"/>
      <c r="R23" s="5"/>
      <c r="S23" s="5"/>
    </row>
    <row r="24" spans="1:19" s="4" customFormat="1" ht="15.75" customHeight="1" x14ac:dyDescent="0.25">
      <c r="B24" s="45"/>
      <c r="H24" s="33"/>
      <c r="I24" s="13"/>
      <c r="N24" s="5"/>
      <c r="O24" s="5"/>
      <c r="P24" s="5"/>
      <c r="Q24" s="5"/>
      <c r="R24" s="5"/>
      <c r="S24" s="5"/>
    </row>
    <row r="25" spans="1:19" s="4" customFormat="1" ht="15.75" thickBot="1" x14ac:dyDescent="0.3">
      <c r="B25" s="46"/>
      <c r="C25" s="14"/>
      <c r="D25" s="14"/>
      <c r="E25" s="14"/>
      <c r="F25" s="14"/>
      <c r="G25" s="14"/>
      <c r="H25" s="33"/>
      <c r="I25" s="14"/>
      <c r="N25" s="5"/>
      <c r="O25" s="5"/>
      <c r="P25" s="5"/>
      <c r="Q25" s="5"/>
      <c r="R25" s="5"/>
      <c r="S25" s="5"/>
    </row>
    <row r="26" spans="1:19" s="4" customFormat="1" ht="31.9" customHeight="1" thickBot="1" x14ac:dyDescent="0.3">
      <c r="A26" s="155" t="s">
        <v>16</v>
      </c>
      <c r="B26" s="73" t="s">
        <v>64</v>
      </c>
      <c r="C26" s="242" t="s">
        <v>32</v>
      </c>
      <c r="D26" s="243"/>
      <c r="E26" s="243"/>
      <c r="F26" s="243"/>
      <c r="G26" s="243"/>
      <c r="H26" s="143" t="s">
        <v>12</v>
      </c>
      <c r="I26" s="143" t="s">
        <v>5</v>
      </c>
      <c r="J26" s="143" t="s">
        <v>17</v>
      </c>
      <c r="K26" s="143" t="s">
        <v>6</v>
      </c>
      <c r="L26" s="143" t="s">
        <v>10</v>
      </c>
      <c r="M26" s="51"/>
      <c r="N26" s="5"/>
      <c r="O26" s="5"/>
      <c r="P26" s="5"/>
      <c r="Q26" s="5"/>
      <c r="R26" s="5"/>
      <c r="S26" s="5"/>
    </row>
    <row r="27" spans="1:19" s="8" customFormat="1" ht="43.15" customHeight="1" thickBot="1" x14ac:dyDescent="0.3">
      <c r="A27" s="156"/>
      <c r="B27" s="77"/>
      <c r="C27" s="142" t="s">
        <v>33</v>
      </c>
      <c r="D27" s="142"/>
      <c r="E27" s="142"/>
      <c r="F27" s="142"/>
      <c r="G27" s="142"/>
      <c r="H27" s="117"/>
      <c r="I27" s="142"/>
      <c r="J27" s="142"/>
      <c r="K27" s="142"/>
      <c r="L27" s="76"/>
      <c r="M27" s="52"/>
      <c r="N27" s="59" t="s">
        <v>21</v>
      </c>
      <c r="O27" s="59" t="s">
        <v>22</v>
      </c>
      <c r="P27" s="59" t="s">
        <v>23</v>
      </c>
      <c r="Q27" s="59" t="s">
        <v>24</v>
      </c>
      <c r="R27" s="59" t="s">
        <v>25</v>
      </c>
      <c r="S27" s="59" t="s">
        <v>26</v>
      </c>
    </row>
    <row r="28" spans="1:19" s="28" customFormat="1" ht="15" customHeight="1" thickBot="1" x14ac:dyDescent="0.3">
      <c r="A28" s="156"/>
      <c r="B28" s="74" t="s">
        <v>71</v>
      </c>
      <c r="C28" s="244" t="s">
        <v>37</v>
      </c>
      <c r="D28" s="211"/>
      <c r="E28" s="211"/>
      <c r="F28" s="211"/>
      <c r="G28" s="200"/>
      <c r="H28" s="118"/>
      <c r="I28" s="116">
        <v>10</v>
      </c>
      <c r="J28" s="56">
        <f>K28/$K$45</f>
        <v>5.8139534883720929E-2</v>
      </c>
      <c r="K28" s="10">
        <f>I28*5</f>
        <v>50</v>
      </c>
      <c r="L28" s="37">
        <f>H28*I28</f>
        <v>0</v>
      </c>
      <c r="M28" s="53"/>
      <c r="N28" s="72"/>
      <c r="O28" s="72"/>
      <c r="P28" s="72"/>
      <c r="Q28" s="72"/>
      <c r="R28" s="72"/>
      <c r="S28" s="72"/>
    </row>
    <row r="29" spans="1:19" s="7" customFormat="1" ht="30.75" thickBot="1" x14ac:dyDescent="0.3">
      <c r="A29" s="156"/>
      <c r="B29" s="77"/>
      <c r="C29" s="142" t="s">
        <v>34</v>
      </c>
      <c r="D29" s="142"/>
      <c r="E29" s="142"/>
      <c r="F29" s="142"/>
      <c r="G29" s="142"/>
      <c r="H29" s="119"/>
      <c r="I29" s="142"/>
      <c r="J29" s="142"/>
      <c r="K29" s="142"/>
      <c r="L29" s="76"/>
      <c r="M29" s="53"/>
      <c r="N29" s="62"/>
      <c r="O29" s="62"/>
      <c r="P29" s="62"/>
      <c r="Q29" s="62"/>
      <c r="R29" s="62"/>
      <c r="S29" s="62"/>
    </row>
    <row r="30" spans="1:19" s="7" customFormat="1" ht="15" customHeight="1" thickBot="1" x14ac:dyDescent="0.3">
      <c r="A30" s="156"/>
      <c r="B30" s="74" t="s">
        <v>71</v>
      </c>
      <c r="C30" s="244" t="s">
        <v>36</v>
      </c>
      <c r="D30" s="211"/>
      <c r="E30" s="211"/>
      <c r="F30" s="211"/>
      <c r="G30" s="200"/>
      <c r="H30" s="118"/>
      <c r="I30" s="116">
        <v>12</v>
      </c>
      <c r="J30" s="56">
        <f>K30/$K$45</f>
        <v>6.9767441860465115E-2</v>
      </c>
      <c r="K30" s="10">
        <f>I30*5</f>
        <v>60</v>
      </c>
      <c r="L30" s="37">
        <f>H30*I30</f>
        <v>0</v>
      </c>
      <c r="M30" s="53"/>
      <c r="N30" s="62"/>
      <c r="O30" s="62"/>
      <c r="P30" s="62"/>
      <c r="Q30" s="62"/>
      <c r="R30" s="62"/>
      <c r="S30" s="62"/>
    </row>
    <row r="31" spans="1:19" s="7" customFormat="1" ht="15.75" thickBot="1" x14ac:dyDescent="0.3">
      <c r="A31" s="156"/>
      <c r="B31" s="74" t="s">
        <v>71</v>
      </c>
      <c r="C31" s="244" t="s">
        <v>35</v>
      </c>
      <c r="D31" s="211"/>
      <c r="E31" s="211"/>
      <c r="F31" s="211"/>
      <c r="G31" s="200"/>
      <c r="H31" s="118"/>
      <c r="I31" s="116">
        <v>25</v>
      </c>
      <c r="J31" s="56">
        <f>K31/$K$45</f>
        <v>0.14534883720930233</v>
      </c>
      <c r="K31" s="10">
        <f>I31*5</f>
        <v>125</v>
      </c>
      <c r="L31" s="37">
        <f>H31*I31</f>
        <v>0</v>
      </c>
      <c r="M31" s="53"/>
      <c r="N31" s="62"/>
      <c r="O31" s="62"/>
      <c r="P31" s="62"/>
      <c r="Q31" s="62"/>
      <c r="R31" s="62"/>
      <c r="S31" s="62"/>
    </row>
    <row r="32" spans="1:19" s="8" customFormat="1" ht="43.15" customHeight="1" thickBot="1" x14ac:dyDescent="0.3">
      <c r="A32" s="156"/>
      <c r="B32" s="77"/>
      <c r="C32" s="203" t="s">
        <v>85</v>
      </c>
      <c r="D32" s="204"/>
      <c r="E32" s="204"/>
      <c r="F32" s="204"/>
      <c r="G32" s="204"/>
      <c r="H32" s="117"/>
      <c r="I32" s="142"/>
      <c r="J32" s="142"/>
      <c r="K32" s="142"/>
      <c r="L32" s="76"/>
      <c r="M32" s="52"/>
      <c r="N32" s="59" t="s">
        <v>21</v>
      </c>
      <c r="O32" s="59" t="s">
        <v>22</v>
      </c>
      <c r="P32" s="59" t="s">
        <v>23</v>
      </c>
      <c r="Q32" s="59" t="s">
        <v>24</v>
      </c>
      <c r="R32" s="59" t="s">
        <v>25</v>
      </c>
      <c r="S32" s="59" t="s">
        <v>26</v>
      </c>
    </row>
    <row r="33" spans="1:19" s="28" customFormat="1" ht="15" customHeight="1" thickBot="1" x14ac:dyDescent="0.3">
      <c r="A33" s="156"/>
      <c r="B33" s="74" t="s">
        <v>71</v>
      </c>
      <c r="C33" s="244" t="s">
        <v>46</v>
      </c>
      <c r="D33" s="211"/>
      <c r="E33" s="211"/>
      <c r="F33" s="211"/>
      <c r="G33" s="200"/>
      <c r="H33" s="118"/>
      <c r="I33" s="116">
        <v>10</v>
      </c>
      <c r="J33" s="56">
        <f>K33/$K$45</f>
        <v>5.8139534883720929E-2</v>
      </c>
      <c r="K33" s="10">
        <f>I33*5</f>
        <v>50</v>
      </c>
      <c r="L33" s="37">
        <f>H33*I33</f>
        <v>0</v>
      </c>
      <c r="M33" s="53"/>
      <c r="N33" s="72"/>
      <c r="O33" s="72"/>
      <c r="P33" s="72"/>
      <c r="Q33" s="72"/>
      <c r="R33" s="72"/>
      <c r="S33" s="72"/>
    </row>
    <row r="34" spans="1:19" s="7" customFormat="1" ht="15.75" thickBot="1" x14ac:dyDescent="0.3">
      <c r="A34" s="156"/>
      <c r="B34" s="123"/>
      <c r="C34" s="252" t="s">
        <v>50</v>
      </c>
      <c r="D34" s="252"/>
      <c r="E34" s="252"/>
      <c r="F34" s="252"/>
      <c r="G34" s="252"/>
      <c r="H34" s="39">
        <f>IFERROR((SUM(H28:H31)), "")</f>
        <v>0</v>
      </c>
      <c r="I34" s="39">
        <f>SUM(I28:I33)</f>
        <v>57</v>
      </c>
      <c r="J34" s="40">
        <f>SUM(J28:J31)</f>
        <v>0.27325581395348841</v>
      </c>
      <c r="K34" s="41">
        <f>SUM(K28:K31)</f>
        <v>235</v>
      </c>
      <c r="L34" s="42">
        <f>SUM(L35:L37)</f>
        <v>0</v>
      </c>
      <c r="M34" s="53"/>
      <c r="N34" s="62"/>
      <c r="O34" s="62"/>
      <c r="P34" s="62"/>
      <c r="Q34" s="62"/>
      <c r="R34" s="62"/>
      <c r="S34" s="62"/>
    </row>
    <row r="35" spans="1:19" s="7" customFormat="1" ht="47.25" x14ac:dyDescent="0.25">
      <c r="A35" s="156"/>
      <c r="B35" s="73" t="s">
        <v>64</v>
      </c>
      <c r="C35" s="242" t="s">
        <v>118</v>
      </c>
      <c r="D35" s="243"/>
      <c r="E35" s="243"/>
      <c r="F35" s="243"/>
      <c r="G35" s="243"/>
      <c r="H35" s="143" t="s">
        <v>12</v>
      </c>
      <c r="I35" s="143" t="s">
        <v>5</v>
      </c>
      <c r="J35" s="143" t="s">
        <v>17</v>
      </c>
      <c r="K35" s="143" t="s">
        <v>6</v>
      </c>
      <c r="L35" s="143" t="s">
        <v>10</v>
      </c>
      <c r="M35" s="53"/>
      <c r="N35" s="62"/>
      <c r="O35" s="62"/>
      <c r="P35" s="62"/>
      <c r="Q35" s="62"/>
      <c r="R35" s="62"/>
      <c r="S35" s="62"/>
    </row>
    <row r="36" spans="1:19" s="7" customFormat="1" ht="47.25" customHeight="1" thickBot="1" x14ac:dyDescent="0.3">
      <c r="A36" s="156"/>
      <c r="B36" s="74"/>
      <c r="C36" s="142" t="s">
        <v>38</v>
      </c>
      <c r="D36" s="142"/>
      <c r="E36" s="142"/>
      <c r="F36" s="142"/>
      <c r="G36" s="142"/>
      <c r="H36" s="117"/>
      <c r="I36" s="142"/>
      <c r="J36" s="142"/>
      <c r="K36" s="142"/>
      <c r="L36" s="87"/>
      <c r="M36" s="53"/>
      <c r="N36" s="62"/>
      <c r="O36" s="62"/>
      <c r="P36" s="62"/>
      <c r="Q36" s="62"/>
      <c r="R36" s="62"/>
      <c r="S36" s="62"/>
    </row>
    <row r="37" spans="1:19" s="7" customFormat="1" ht="15" customHeight="1" thickBot="1" x14ac:dyDescent="0.3">
      <c r="A37" s="156"/>
      <c r="B37" s="74" t="s">
        <v>72</v>
      </c>
      <c r="C37" s="244"/>
      <c r="D37" s="211"/>
      <c r="E37" s="211"/>
      <c r="F37" s="211"/>
      <c r="G37" s="200"/>
      <c r="H37" s="118"/>
      <c r="I37" s="116">
        <v>45</v>
      </c>
      <c r="J37" s="56">
        <f>K37/$K$45</f>
        <v>0.26162790697674421</v>
      </c>
      <c r="K37" s="10">
        <f>I37*5</f>
        <v>225</v>
      </c>
      <c r="L37" s="37">
        <f>H37*I37</f>
        <v>0</v>
      </c>
      <c r="M37" s="53"/>
      <c r="N37" s="62"/>
      <c r="O37" s="62"/>
      <c r="P37" s="62"/>
      <c r="Q37" s="62"/>
      <c r="R37" s="62"/>
      <c r="S37" s="62"/>
    </row>
    <row r="38" spans="1:19" s="7" customFormat="1" ht="29.45" customHeight="1" thickBot="1" x14ac:dyDescent="0.3">
      <c r="A38" s="156"/>
      <c r="B38" s="74"/>
      <c r="C38" s="203" t="s">
        <v>102</v>
      </c>
      <c r="D38" s="204"/>
      <c r="E38" s="204"/>
      <c r="F38" s="204"/>
      <c r="G38" s="204"/>
      <c r="H38" s="119"/>
      <c r="I38" s="142"/>
      <c r="J38" s="142"/>
      <c r="K38" s="142"/>
      <c r="L38" s="87"/>
      <c r="M38" s="54"/>
      <c r="N38" s="63"/>
      <c r="O38" s="63"/>
      <c r="P38" s="63"/>
      <c r="Q38" s="63"/>
      <c r="R38" s="63"/>
      <c r="S38" s="63"/>
    </row>
    <row r="39" spans="1:19" s="4" customFormat="1" ht="15" customHeight="1" thickBot="1" x14ac:dyDescent="0.3">
      <c r="A39" s="156"/>
      <c r="B39" s="74" t="s">
        <v>72</v>
      </c>
      <c r="C39" s="253"/>
      <c r="D39" s="254"/>
      <c r="E39" s="254"/>
      <c r="F39" s="254"/>
      <c r="G39" s="255"/>
      <c r="H39" s="118"/>
      <c r="I39" s="120">
        <v>30</v>
      </c>
      <c r="J39" s="80">
        <f>K39/$K$45</f>
        <v>0.1744186046511628</v>
      </c>
      <c r="K39" s="81">
        <f t="shared" ref="K39:K41" si="0">I39*5</f>
        <v>150</v>
      </c>
      <c r="L39" s="82">
        <f>H39*I39</f>
        <v>0</v>
      </c>
      <c r="M39" s="53"/>
      <c r="N39" s="5"/>
      <c r="O39" s="5"/>
      <c r="P39" s="5"/>
      <c r="Q39" s="5"/>
      <c r="R39" s="5"/>
      <c r="S39" s="5"/>
    </row>
    <row r="40" spans="1:19" s="7" customFormat="1" ht="29.45" customHeight="1" thickBot="1" x14ac:dyDescent="0.3">
      <c r="A40" s="156"/>
      <c r="B40" s="74"/>
      <c r="C40" s="203" t="s">
        <v>95</v>
      </c>
      <c r="D40" s="204"/>
      <c r="E40" s="204"/>
      <c r="F40" s="204"/>
      <c r="G40" s="204"/>
      <c r="H40" s="119"/>
      <c r="I40" s="142"/>
      <c r="J40" s="142"/>
      <c r="K40" s="142"/>
      <c r="L40" s="87"/>
      <c r="M40" s="53"/>
      <c r="N40" s="62"/>
      <c r="O40" s="62"/>
      <c r="P40" s="62"/>
      <c r="Q40" s="62"/>
      <c r="R40" s="62"/>
      <c r="S40" s="62"/>
    </row>
    <row r="41" spans="1:19" s="7" customFormat="1" ht="15" customHeight="1" thickBot="1" x14ac:dyDescent="0.3">
      <c r="A41" s="156"/>
      <c r="B41" s="74" t="s">
        <v>72</v>
      </c>
      <c r="C41" s="245"/>
      <c r="D41" s="201"/>
      <c r="E41" s="201"/>
      <c r="F41" s="201"/>
      <c r="G41" s="202"/>
      <c r="H41" s="118"/>
      <c r="I41" s="116">
        <v>20</v>
      </c>
      <c r="J41" s="56">
        <f>K41/$K$45</f>
        <v>0.11627906976744186</v>
      </c>
      <c r="K41" s="10">
        <f t="shared" si="0"/>
        <v>100</v>
      </c>
      <c r="L41" s="37">
        <f>H41*I41</f>
        <v>0</v>
      </c>
      <c r="M41" s="53"/>
      <c r="N41" s="62"/>
      <c r="O41" s="62"/>
      <c r="P41" s="62"/>
      <c r="Q41" s="62"/>
      <c r="R41" s="62"/>
      <c r="S41" s="62"/>
    </row>
    <row r="42" spans="1:19" s="7" customFormat="1" ht="29.45" customHeight="1" thickBot="1" x14ac:dyDescent="0.3">
      <c r="A42" s="156"/>
      <c r="B42" s="74"/>
      <c r="C42" s="203" t="s">
        <v>103</v>
      </c>
      <c r="D42" s="204"/>
      <c r="E42" s="204"/>
      <c r="F42" s="204"/>
      <c r="G42" s="204"/>
      <c r="H42" s="119"/>
      <c r="I42" s="147"/>
      <c r="J42" s="147"/>
      <c r="K42" s="147"/>
      <c r="L42" s="87"/>
      <c r="M42" s="53"/>
      <c r="N42" s="62"/>
      <c r="O42" s="62"/>
      <c r="P42" s="62"/>
      <c r="Q42" s="62"/>
      <c r="R42" s="62"/>
      <c r="S42" s="62"/>
    </row>
    <row r="43" spans="1:19" s="7" customFormat="1" ht="15" customHeight="1" thickBot="1" x14ac:dyDescent="0.3">
      <c r="A43" s="156"/>
      <c r="B43" s="74" t="s">
        <v>72</v>
      </c>
      <c r="C43" s="245"/>
      <c r="D43" s="201"/>
      <c r="E43" s="201"/>
      <c r="F43" s="201"/>
      <c r="G43" s="202"/>
      <c r="H43" s="118"/>
      <c r="I43" s="116">
        <v>30</v>
      </c>
      <c r="J43" s="56">
        <f>K43/$K$45</f>
        <v>0.1744186046511628</v>
      </c>
      <c r="K43" s="10">
        <f t="shared" ref="K43" si="1">I43*5</f>
        <v>150</v>
      </c>
      <c r="L43" s="37">
        <f>H43*I43</f>
        <v>0</v>
      </c>
      <c r="M43" s="53"/>
      <c r="N43" s="62"/>
      <c r="O43" s="62"/>
      <c r="P43" s="62"/>
      <c r="Q43" s="62"/>
      <c r="R43" s="62"/>
      <c r="S43" s="62"/>
    </row>
    <row r="44" spans="1:19" s="4" customFormat="1" ht="15" customHeight="1" thickBot="1" x14ac:dyDescent="0.3">
      <c r="A44" s="156"/>
      <c r="B44" s="78"/>
      <c r="C44" s="263" t="s">
        <v>49</v>
      </c>
      <c r="D44" s="264"/>
      <c r="E44" s="264"/>
      <c r="F44" s="264"/>
      <c r="G44" s="264"/>
      <c r="H44" s="83">
        <f>IFERROR((SUM(H37:H43)), "")</f>
        <v>0</v>
      </c>
      <c r="I44" s="83">
        <f>SUM(I37:I43)</f>
        <v>125</v>
      </c>
      <c r="J44" s="84">
        <f>SUM(J37:J43)</f>
        <v>0.72674418604651159</v>
      </c>
      <c r="K44" s="85">
        <f>SUM(K37:K43)</f>
        <v>625</v>
      </c>
      <c r="L44" s="86">
        <f>SUM(L37:L43)</f>
        <v>0</v>
      </c>
      <c r="M44" s="54"/>
      <c r="N44" s="5"/>
      <c r="O44" s="5"/>
      <c r="P44" s="5"/>
      <c r="Q44" s="5"/>
      <c r="R44" s="5"/>
      <c r="S44" s="5"/>
    </row>
    <row r="45" spans="1:19" s="4" customFormat="1" ht="15" customHeight="1" thickBot="1" x14ac:dyDescent="0.3">
      <c r="A45" s="156"/>
      <c r="B45" s="16"/>
      <c r="C45" s="17"/>
      <c r="D45" s="17"/>
      <c r="E45" s="17"/>
      <c r="F45" s="17"/>
      <c r="G45" s="17"/>
      <c r="H45" s="34"/>
      <c r="I45" s="21" t="s">
        <v>18</v>
      </c>
      <c r="J45" s="67">
        <f>SUM($J$34,$J$44)</f>
        <v>1</v>
      </c>
      <c r="K45" s="22">
        <f>SUM($K$34,$K$44)</f>
        <v>860</v>
      </c>
      <c r="L45" s="69">
        <f>SUM($L$34,$L$44)</f>
        <v>0</v>
      </c>
      <c r="M45" s="19"/>
      <c r="N45" s="5"/>
      <c r="O45" s="5"/>
      <c r="P45" s="5"/>
      <c r="Q45" s="5"/>
      <c r="R45" s="5"/>
      <c r="S45" s="5"/>
    </row>
    <row r="46" spans="1:19" s="4" customFormat="1" ht="15" customHeight="1" thickBot="1" x14ac:dyDescent="0.3">
      <c r="A46" s="156"/>
      <c r="B46" s="47"/>
      <c r="C46" s="18"/>
      <c r="D46" s="18"/>
      <c r="E46" s="18"/>
      <c r="F46" s="18"/>
      <c r="G46" s="18"/>
      <c r="H46" s="35"/>
      <c r="I46" s="18"/>
      <c r="J46" s="18"/>
      <c r="K46" s="18"/>
      <c r="L46" s="18"/>
      <c r="M46" s="19"/>
      <c r="N46" s="5"/>
      <c r="O46" s="5"/>
      <c r="P46" s="5"/>
      <c r="Q46" s="5"/>
      <c r="R46" s="5"/>
      <c r="S46" s="5"/>
    </row>
    <row r="47" spans="1:19" s="8" customFormat="1" ht="15.75" customHeight="1" thickBot="1" x14ac:dyDescent="0.3">
      <c r="A47" s="156"/>
      <c r="B47" s="261" t="s">
        <v>20</v>
      </c>
      <c r="C47" s="262"/>
      <c r="D47" s="262"/>
      <c r="E47" s="262"/>
      <c r="F47" s="262"/>
      <c r="G47" s="262"/>
      <c r="H47" s="227"/>
      <c r="I47" s="144" t="s">
        <v>19</v>
      </c>
      <c r="J47" s="144" t="s">
        <v>13</v>
      </c>
      <c r="K47" s="144" t="s">
        <v>8</v>
      </c>
      <c r="L47" s="144" t="s">
        <v>9</v>
      </c>
      <c r="M47" s="144" t="s">
        <v>7</v>
      </c>
      <c r="N47" s="9"/>
      <c r="O47" s="9"/>
      <c r="P47" s="9"/>
      <c r="Q47" s="9"/>
      <c r="R47" s="9"/>
      <c r="S47" s="9"/>
    </row>
    <row r="48" spans="1:19" s="4" customFormat="1" ht="28.5" customHeight="1" thickBot="1" x14ac:dyDescent="0.3">
      <c r="A48" s="157"/>
      <c r="B48" s="48"/>
      <c r="C48" s="250"/>
      <c r="D48" s="250"/>
      <c r="E48" s="250"/>
      <c r="F48" s="250"/>
      <c r="G48" s="20"/>
      <c r="H48" s="23"/>
      <c r="I48" s="27">
        <v>0.7</v>
      </c>
      <c r="J48" s="26">
        <f>K45*I48</f>
        <v>602</v>
      </c>
      <c r="K48" s="68">
        <f>L45</f>
        <v>0</v>
      </c>
      <c r="L48" s="24">
        <f>K48/K45</f>
        <v>0</v>
      </c>
      <c r="M48" s="25" t="str">
        <f>IF(K48&gt;=J48,"PASS","FAIL")</f>
        <v>FAIL</v>
      </c>
      <c r="N48" s="5"/>
      <c r="O48" s="5"/>
      <c r="P48" s="5"/>
      <c r="Q48" s="5"/>
      <c r="R48" s="5"/>
      <c r="S48" s="5"/>
    </row>
    <row r="49" spans="1:19" s="4" customFormat="1" ht="16.5" customHeight="1" x14ac:dyDescent="0.25">
      <c r="A49" s="79"/>
      <c r="B49" s="49"/>
      <c r="C49" s="12"/>
      <c r="D49" s="12"/>
      <c r="E49" s="12"/>
      <c r="F49" s="12"/>
      <c r="G49" s="12"/>
      <c r="H49" s="36"/>
      <c r="N49" s="5"/>
      <c r="O49" s="5"/>
      <c r="P49" s="5"/>
      <c r="Q49" s="5"/>
      <c r="R49" s="5"/>
      <c r="S49" s="5"/>
    </row>
    <row r="50" spans="1:19" s="4" customFormat="1" x14ac:dyDescent="0.25">
      <c r="A50" s="13"/>
      <c r="B50" s="46"/>
      <c r="C50" s="29"/>
      <c r="D50" s="29"/>
      <c r="E50" s="29"/>
      <c r="F50" s="29"/>
      <c r="G50" s="29"/>
      <c r="H50" s="29"/>
      <c r="I50" s="6"/>
      <c r="J50" s="58"/>
      <c r="K50" s="58"/>
      <c r="N50" s="64"/>
      <c r="O50" s="64"/>
      <c r="P50" s="64"/>
      <c r="Q50" s="64"/>
      <c r="R50" s="64"/>
      <c r="S50" s="64"/>
    </row>
    <row r="51" spans="1:19" s="4" customFormat="1" ht="15.75" thickBot="1" x14ac:dyDescent="0.3">
      <c r="B51" s="45"/>
      <c r="H51" s="33"/>
      <c r="I51" s="14"/>
      <c r="L51" s="14"/>
      <c r="M51" s="14"/>
      <c r="N51" s="5"/>
      <c r="O51" s="5"/>
      <c r="P51" s="5"/>
      <c r="Q51" s="5"/>
      <c r="R51" s="5"/>
      <c r="S51" s="5"/>
    </row>
    <row r="52" spans="1:19" s="4" customFormat="1" ht="19.5" customHeight="1" thickBot="1" x14ac:dyDescent="0.3">
      <c r="A52" s="229" t="s">
        <v>53</v>
      </c>
      <c r="B52" s="235" t="s">
        <v>116</v>
      </c>
      <c r="C52" s="236"/>
      <c r="D52" s="236"/>
      <c r="E52" s="236"/>
      <c r="F52" s="236"/>
      <c r="G52" s="106" t="s">
        <v>54</v>
      </c>
      <c r="H52" s="175" t="s">
        <v>55</v>
      </c>
      <c r="K52" s="5"/>
      <c r="N52" s="5"/>
      <c r="O52" s="5"/>
      <c r="P52" s="5"/>
      <c r="Q52" s="5"/>
      <c r="R52" s="5"/>
      <c r="S52" s="5"/>
    </row>
    <row r="53" spans="1:19" s="4" customFormat="1" ht="15.75" thickBot="1" x14ac:dyDescent="0.3">
      <c r="A53" s="230"/>
      <c r="B53" s="103"/>
      <c r="C53" s="104"/>
      <c r="D53" s="104"/>
      <c r="E53" s="104"/>
      <c r="F53" s="104"/>
      <c r="G53" s="107"/>
      <c r="H53" s="176"/>
      <c r="I53" s="5"/>
      <c r="J53" s="5"/>
      <c r="K53" s="5"/>
      <c r="L53" s="5"/>
      <c r="M53" s="5"/>
      <c r="N53" s="5"/>
      <c r="O53" s="5"/>
      <c r="P53" s="5"/>
      <c r="Q53" s="5"/>
    </row>
    <row r="54" spans="1:19" s="4" customFormat="1" ht="15.75" thickBot="1" x14ac:dyDescent="0.3">
      <c r="A54" s="230"/>
      <c r="B54" s="97"/>
      <c r="C54" s="98"/>
      <c r="D54" s="98"/>
      <c r="E54" s="98"/>
      <c r="F54" s="98"/>
      <c r="G54" s="98"/>
      <c r="H54" s="99"/>
      <c r="I54" s="5"/>
      <c r="J54" s="5"/>
      <c r="K54" s="5"/>
      <c r="L54" s="5"/>
      <c r="M54" s="5"/>
      <c r="N54" s="5"/>
      <c r="O54" s="5"/>
      <c r="P54" s="5"/>
      <c r="Q54" s="5"/>
    </row>
    <row r="55" spans="1:19" s="4" customFormat="1" ht="61.5" customHeight="1" thickBot="1" x14ac:dyDescent="0.3">
      <c r="A55" s="231"/>
      <c r="B55" s="232" t="s">
        <v>129</v>
      </c>
      <c r="C55" s="233"/>
      <c r="D55" s="233"/>
      <c r="E55" s="233"/>
      <c r="F55" s="233"/>
      <c r="G55" s="233"/>
      <c r="H55" s="234"/>
      <c r="I55" s="5"/>
      <c r="J55" s="5"/>
      <c r="K55" s="5"/>
      <c r="L55" s="146"/>
      <c r="M55" s="146"/>
      <c r="N55" s="5"/>
      <c r="O55" s="5"/>
      <c r="P55" s="5"/>
      <c r="Q55" s="5"/>
    </row>
    <row r="56" spans="1:19" s="4" customFormat="1" ht="15.75" thickBot="1" x14ac:dyDescent="0.3">
      <c r="B56" s="45"/>
      <c r="C56" s="105"/>
      <c r="D56" s="105"/>
      <c r="E56" s="105"/>
      <c r="H56" s="33"/>
      <c r="I56" s="14"/>
      <c r="L56" s="146"/>
      <c r="M56" s="146"/>
      <c r="N56" s="5"/>
      <c r="O56" s="5"/>
      <c r="P56" s="5"/>
      <c r="Q56" s="5"/>
      <c r="R56" s="5"/>
      <c r="S56" s="5"/>
    </row>
    <row r="57" spans="1:19" s="4" customFormat="1" ht="21" customHeight="1" thickBot="1" x14ac:dyDescent="0.3">
      <c r="A57" s="229" t="s">
        <v>73</v>
      </c>
      <c r="B57" s="249"/>
      <c r="C57" s="250"/>
      <c r="D57" s="250"/>
      <c r="E57" s="250"/>
      <c r="F57" s="251"/>
      <c r="G57" s="126" t="s">
        <v>55</v>
      </c>
      <c r="H57" s="127" t="s">
        <v>6</v>
      </c>
      <c r="I57" s="128" t="s">
        <v>8</v>
      </c>
      <c r="J57" s="102" t="s">
        <v>74</v>
      </c>
      <c r="L57" s="146"/>
      <c r="M57" s="146"/>
      <c r="N57" s="5"/>
      <c r="O57" s="5"/>
      <c r="P57" s="5"/>
      <c r="Q57" s="5"/>
      <c r="R57" s="5"/>
      <c r="S57" s="5"/>
    </row>
    <row r="58" spans="1:19" s="4" customFormat="1" ht="22.5" customHeight="1" thickBot="1" x14ac:dyDescent="0.3">
      <c r="A58" s="230"/>
      <c r="B58" s="246" t="s">
        <v>4</v>
      </c>
      <c r="C58" s="247"/>
      <c r="D58" s="247"/>
      <c r="E58" s="247"/>
      <c r="F58" s="248"/>
      <c r="G58" s="131"/>
      <c r="H58" s="131"/>
      <c r="I58" s="131"/>
      <c r="J58" s="132" t="s">
        <v>61</v>
      </c>
      <c r="L58" s="146"/>
      <c r="M58" s="146"/>
      <c r="N58" s="5"/>
      <c r="O58" s="5"/>
      <c r="P58" s="5"/>
      <c r="Q58" s="5"/>
      <c r="R58" s="5"/>
      <c r="S58" s="5"/>
    </row>
    <row r="59" spans="1:19" s="4" customFormat="1" ht="22.5" customHeight="1" thickBot="1" x14ac:dyDescent="0.3">
      <c r="A59" s="230"/>
      <c r="B59" s="246" t="s">
        <v>75</v>
      </c>
      <c r="C59" s="247"/>
      <c r="D59" s="247"/>
      <c r="E59" s="247"/>
      <c r="F59" s="248"/>
      <c r="G59" s="129"/>
      <c r="H59" s="134">
        <v>1010</v>
      </c>
      <c r="I59" s="165">
        <v>900</v>
      </c>
      <c r="J59" s="132" t="s">
        <v>61</v>
      </c>
      <c r="L59" s="146"/>
      <c r="M59" s="146"/>
      <c r="N59" s="5"/>
      <c r="O59" s="5"/>
      <c r="P59" s="5"/>
      <c r="Q59" s="5"/>
      <c r="R59" s="5"/>
      <c r="S59" s="5"/>
    </row>
    <row r="60" spans="1:19" s="4" customFormat="1" ht="22.5" customHeight="1" thickBot="1" x14ac:dyDescent="0.3">
      <c r="A60" s="230"/>
      <c r="B60" s="246" t="s">
        <v>53</v>
      </c>
      <c r="C60" s="247"/>
      <c r="D60" s="247"/>
      <c r="E60" s="247"/>
      <c r="F60" s="248"/>
      <c r="G60" s="170"/>
      <c r="H60" s="171"/>
      <c r="I60" s="174">
        <v>10000</v>
      </c>
      <c r="J60" s="172"/>
      <c r="L60" s="146"/>
      <c r="M60" s="146"/>
      <c r="N60" s="5"/>
      <c r="O60" s="5"/>
      <c r="P60" s="5"/>
      <c r="Q60" s="5"/>
      <c r="R60" s="5"/>
      <c r="S60" s="5"/>
    </row>
    <row r="61" spans="1:19" s="4" customFormat="1" ht="22.5" customHeight="1" thickBot="1" x14ac:dyDescent="0.3">
      <c r="A61" s="231"/>
      <c r="B61" s="246" t="s">
        <v>115</v>
      </c>
      <c r="C61" s="247"/>
      <c r="D61" s="247"/>
      <c r="E61" s="247"/>
      <c r="F61" s="248"/>
      <c r="G61" s="124"/>
      <c r="H61" s="124"/>
      <c r="I61" s="173">
        <f>I59/I60</f>
        <v>0.09</v>
      </c>
      <c r="J61" s="133" t="s">
        <v>61</v>
      </c>
      <c r="L61" s="146"/>
      <c r="M61" s="146"/>
      <c r="N61" s="5"/>
      <c r="O61" s="5"/>
      <c r="P61" s="5"/>
      <c r="Q61" s="5"/>
      <c r="R61" s="5"/>
      <c r="S61" s="5"/>
    </row>
    <row r="62" spans="1:19" x14ac:dyDescent="0.25">
      <c r="A62" s="4"/>
      <c r="B62" s="45"/>
      <c r="C62" s="105"/>
      <c r="D62" s="105"/>
      <c r="E62" s="105"/>
      <c r="F62" s="4"/>
      <c r="G62" s="4"/>
      <c r="H62" s="33"/>
      <c r="I62" s="14"/>
      <c r="J62" s="4"/>
      <c r="K62" s="4"/>
      <c r="L62" s="146"/>
      <c r="M62" s="146"/>
    </row>
    <row r="63" spans="1:19" x14ac:dyDescent="0.25">
      <c r="A63" s="4"/>
      <c r="B63" s="45"/>
      <c r="C63" s="105"/>
      <c r="D63" s="105"/>
      <c r="E63" s="105"/>
      <c r="F63" s="4"/>
      <c r="G63" s="4"/>
      <c r="H63" s="33"/>
      <c r="I63" s="14"/>
      <c r="L63" s="146"/>
      <c r="M63" s="146"/>
    </row>
    <row r="64" spans="1:19" x14ac:dyDescent="0.25">
      <c r="A64" s="4"/>
      <c r="B64" s="45"/>
      <c r="C64" s="105"/>
      <c r="D64" s="105"/>
      <c r="E64" s="105"/>
      <c r="F64" s="4"/>
      <c r="G64" s="4"/>
      <c r="H64" s="33"/>
      <c r="I64" s="14"/>
    </row>
    <row r="65" spans="1:9" x14ac:dyDescent="0.25">
      <c r="A65" s="4"/>
      <c r="B65" s="45"/>
      <c r="C65" s="4"/>
      <c r="D65" s="4"/>
      <c r="E65" s="4"/>
      <c r="F65" s="4"/>
      <c r="G65" s="4"/>
      <c r="H65" s="33"/>
      <c r="I65" s="14"/>
    </row>
    <row r="66" spans="1:9" x14ac:dyDescent="0.25">
      <c r="A66" s="4"/>
      <c r="B66" s="45"/>
      <c r="C66" s="4"/>
      <c r="D66" s="4"/>
      <c r="E66" s="4"/>
      <c r="F66" s="4"/>
      <c r="G66" s="4"/>
      <c r="H66" s="33"/>
      <c r="I66" s="14"/>
    </row>
    <row r="67" spans="1:9" x14ac:dyDescent="0.25">
      <c r="A67" s="4"/>
      <c r="B67" s="45"/>
      <c r="C67" s="4"/>
      <c r="D67" s="4"/>
      <c r="E67" s="4"/>
      <c r="F67" s="4"/>
      <c r="G67" s="4"/>
      <c r="H67" s="33"/>
      <c r="I67" s="14"/>
    </row>
    <row r="68" spans="1:9" x14ac:dyDescent="0.25">
      <c r="A68" s="4"/>
      <c r="B68" s="45"/>
      <c r="C68" s="4"/>
      <c r="D68" s="4"/>
      <c r="E68" s="4"/>
      <c r="F68" s="4"/>
      <c r="G68" s="4"/>
      <c r="H68" s="33"/>
      <c r="I68" s="14"/>
    </row>
    <row r="69" spans="1:9" x14ac:dyDescent="0.25">
      <c r="B69" s="45"/>
      <c r="C69" s="4"/>
      <c r="D69" s="4"/>
      <c r="E69" s="4"/>
      <c r="F69" s="4"/>
      <c r="G69" s="4"/>
      <c r="H69" s="33"/>
      <c r="I69" s="14"/>
    </row>
    <row r="70" spans="1:9" x14ac:dyDescent="0.25">
      <c r="I70" s="14"/>
    </row>
  </sheetData>
  <mergeCells count="47">
    <mergeCell ref="C39:G39"/>
    <mergeCell ref="C38:G38"/>
    <mergeCell ref="B55:H55"/>
    <mergeCell ref="C40:G40"/>
    <mergeCell ref="C48:F48"/>
    <mergeCell ref="A52:A55"/>
    <mergeCell ref="B52:F52"/>
    <mergeCell ref="C44:G44"/>
    <mergeCell ref="B47:H47"/>
    <mergeCell ref="A57:A61"/>
    <mergeCell ref="B57:F57"/>
    <mergeCell ref="B58:F58"/>
    <mergeCell ref="B59:F59"/>
    <mergeCell ref="B60:F60"/>
    <mergeCell ref="B61:F61"/>
    <mergeCell ref="A14:A22"/>
    <mergeCell ref="C14:G14"/>
    <mergeCell ref="J14:M19"/>
    <mergeCell ref="C15:G15"/>
    <mergeCell ref="C16:G16"/>
    <mergeCell ref="C17:G17"/>
    <mergeCell ref="C18:G18"/>
    <mergeCell ref="C19:G19"/>
    <mergeCell ref="C20:G20"/>
    <mergeCell ref="C21:G21"/>
    <mergeCell ref="C22:G22"/>
    <mergeCell ref="B2:K2"/>
    <mergeCell ref="B3:K3"/>
    <mergeCell ref="B4:K4"/>
    <mergeCell ref="B7:C7"/>
    <mergeCell ref="D7:G7"/>
    <mergeCell ref="B9:C9"/>
    <mergeCell ref="D9:G9"/>
    <mergeCell ref="C42:G42"/>
    <mergeCell ref="C43:G43"/>
    <mergeCell ref="B11:C11"/>
    <mergeCell ref="D11:G11"/>
    <mergeCell ref="C26:G26"/>
    <mergeCell ref="C28:G28"/>
    <mergeCell ref="C30:G30"/>
    <mergeCell ref="C31:G31"/>
    <mergeCell ref="C41:G41"/>
    <mergeCell ref="C32:G32"/>
    <mergeCell ref="C33:G33"/>
    <mergeCell ref="C34:G34"/>
    <mergeCell ref="C35:G35"/>
    <mergeCell ref="C37:G37"/>
  </mergeCells>
  <conditionalFormatting sqref="L48">
    <cfRule type="containsText" dxfId="9" priority="4" stopIfTrue="1" operator="containsText" text="Fail">
      <formula>NOT(ISERROR(SEARCH("Fail",L48)))</formula>
    </cfRule>
    <cfRule type="containsText" dxfId="8" priority="5" stopIfTrue="1" operator="containsText" text="Pass">
      <formula>NOT(ISERROR(SEARCH("Pass",L48)))</formula>
    </cfRule>
  </conditionalFormatting>
  <conditionalFormatting sqref="M48">
    <cfRule type="containsText" dxfId="7" priority="1" stopIfTrue="1" operator="containsText" text="pass">
      <formula>NOT(ISERROR(SEARCH("pass",M48)))</formula>
    </cfRule>
    <cfRule type="containsText" dxfId="6" priority="2" stopIfTrue="1" operator="containsText" text="Fail">
      <formula>NOT(ISERROR(SEARCH("Fail",M48)))</formula>
    </cfRule>
    <cfRule type="containsText" dxfId="5" priority="3" stopIfTrue="1" operator="containsText" text="Pass">
      <formula>NOT(ISERROR(SEARCH("Pass",M48)))</formula>
    </cfRule>
  </conditionalFormatting>
  <pageMargins left="0.25" right="0.25" top="0.75" bottom="0.75" header="0.3" footer="0.3"/>
  <pageSetup scale="4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Award Category 1</vt:lpstr>
      <vt:lpstr>Award Category 2</vt:lpstr>
      <vt:lpstr>Award Category 3-A through  (2</vt:lpstr>
      <vt:lpstr>Award Category 3-D through 3-N</vt:lpstr>
      <vt:lpstr>Award Category 4</vt:lpstr>
    </vt:vector>
  </TitlesOfParts>
  <Company>State of Utah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Mottishaw</dc:creator>
  <cp:lastModifiedBy>Christopher Jennings</cp:lastModifiedBy>
  <cp:lastPrinted>2017-04-13T00:06:20Z</cp:lastPrinted>
  <dcterms:created xsi:type="dcterms:W3CDTF">2013-11-19T22:50:46Z</dcterms:created>
  <dcterms:modified xsi:type="dcterms:W3CDTF">2018-09-25T20:40:12Z</dcterms:modified>
</cp:coreProperties>
</file>